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U:\SLUŽBA\DELO\OBJEKTNA HIGIENA IN AVTOKOZMETIKA JNMV\OBJAVA RD\"/>
    </mc:Choice>
  </mc:AlternateContent>
  <xr:revisionPtr revIDLastSave="0" documentId="8_{33C21D15-E38C-4F22-8993-70D709F41F4D}" xr6:coauthVersionLast="47" xr6:coauthVersionMax="47" xr10:uidLastSave="{00000000-0000-0000-0000-000000000000}"/>
  <bookViews>
    <workbookView xWindow="38280" yWindow="1185" windowWidth="25440" windowHeight="15270" xr2:uid="{00000000-000D-0000-FFFF-FFFF00000000}"/>
  </bookViews>
  <sheets>
    <sheet name="Sklop 1 objektna higiena" sheetId="1" r:id="rId1"/>
    <sheet name="Sklop 2 avtokozmeti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8" i="1" l="1"/>
  <c r="A9" i="3" l="1"/>
  <c r="A10" i="3" s="1"/>
  <c r="A11" i="3" s="1"/>
  <c r="A12" i="3" s="1"/>
  <c r="A13" i="3" s="1"/>
  <c r="A14" i="3" s="1"/>
  <c r="A15" i="3" s="1"/>
  <c r="A16" i="3" s="1"/>
  <c r="A17" i="3" s="1"/>
  <c r="A18" i="3" s="1"/>
  <c r="A19" i="3" s="1"/>
  <c r="A20" i="3" s="1"/>
  <c r="A21" i="3" s="1"/>
  <c r="A22" i="3" s="1"/>
  <c r="A23" i="3" s="1"/>
  <c r="K43" i="1"/>
  <c r="K42" i="1"/>
  <c r="K32" i="1"/>
  <c r="K30" i="1"/>
  <c r="K28" i="1"/>
  <c r="K26" i="1"/>
  <c r="K24" i="1"/>
  <c r="K23" i="1"/>
  <c r="K21" i="1"/>
  <c r="K20" i="1"/>
  <c r="K19" i="1"/>
</calcChain>
</file>

<file path=xl/sharedStrings.xml><?xml version="1.0" encoding="utf-8"?>
<sst xmlns="http://schemas.openxmlformats.org/spreadsheetml/2006/main" count="356" uniqueCount="181">
  <si>
    <r>
      <rPr>
        <sz val="10"/>
        <color rgb="FFFF0000"/>
        <rFont val="Arial"/>
        <family val="2"/>
        <charset val="238"/>
      </rPr>
      <t xml:space="preserve">!!! </t>
    </r>
    <r>
      <rPr>
        <sz val="10"/>
        <color theme="1"/>
        <rFont val="Arial"/>
        <family val="2"/>
        <charset val="238"/>
      </rPr>
      <t>Za vsa ponujena sredstva, ki so predmet razpisa  in vsebujejo snovi, ki so nevarne za zdravje ljudi ali okolja in za vse biocidne pripravke  mora ponudnik k razpisni dokumentaciji predložiti varnostni list, ki mora biti v slovenskem jeziku.</t>
    </r>
  </si>
  <si>
    <t>Zap.št.</t>
  </si>
  <si>
    <t>Šifra za naročanje</t>
  </si>
  <si>
    <t>EAN koda (osnovna, najmanjša enota pakiranja; ena komercialna enota - ne karton)</t>
  </si>
  <si>
    <t>proizvajalec ali blagovna znamka (obvezen podatek)</t>
  </si>
  <si>
    <t>artikel</t>
  </si>
  <si>
    <t>opis artikla - tehnične zahteve</t>
  </si>
  <si>
    <t>POGOJ, KI GA ARTIKEL MORA IZPOLNJEVATI</t>
  </si>
  <si>
    <r>
      <t xml:space="preserve">ARTIKEL JE NOSILEC ZNAKA ZA OKOLJE TIPA I  ECOLABEL ALI ENAKOVREDNO (DODATNE TOČKE) </t>
    </r>
    <r>
      <rPr>
        <b/>
        <u/>
        <sz val="10"/>
        <rFont val="Arial"/>
        <family val="2"/>
        <charset val="238"/>
      </rPr>
      <t>OBVEZNO</t>
    </r>
    <r>
      <rPr>
        <b/>
        <sz val="10"/>
        <rFont val="Arial"/>
        <family val="2"/>
        <charset val="238"/>
      </rPr>
      <t xml:space="preserve"> OZNAČI Z X</t>
    </r>
  </si>
  <si>
    <t>koncentracija sredstva, pri kateri je izračunana orientacijska količina delovne raztopine (če je naročnik ocenil, da je sredstvo koncentrat), ki jo potrebuje naročnik</t>
  </si>
  <si>
    <t xml:space="preserve"> orientacijska količina delovne raztopine, ki jo potrebuje naročnik (pri koncentraciji iz stolpca 7 glede na EM)</t>
  </si>
  <si>
    <t>iskano pakiranje</t>
  </si>
  <si>
    <t>EM (enota mere)</t>
  </si>
  <si>
    <t>cena ponujenega sredstva
 (Eur brez ddv) na EM</t>
  </si>
  <si>
    <t>stopnja ddv v %</t>
  </si>
  <si>
    <t>ddv v Eur (za ceno iz stolpca 11</t>
  </si>
  <si>
    <t>cena ponujenega sredstva v 
Eur z ddv 
na EM</t>
  </si>
  <si>
    <r>
      <rPr>
        <b/>
        <u/>
        <sz val="10"/>
        <rFont val="Arial"/>
        <family val="2"/>
        <charset val="238"/>
      </rPr>
      <t xml:space="preserve">vpiše se najvišja </t>
    </r>
    <r>
      <rPr>
        <b/>
        <sz val="10"/>
        <rFont val="Arial"/>
        <family val="2"/>
        <charset val="238"/>
      </rPr>
      <t xml:space="preserve">koncentracija/odmerek sredstva, na osnovi katere je izračunana količina ponujenega sredstva iz stolpca 16                         </t>
    </r>
    <r>
      <rPr>
        <b/>
        <sz val="10"/>
        <color rgb="FFFF0000"/>
        <rFont val="Arial"/>
        <family val="2"/>
        <charset val="238"/>
      </rPr>
      <t xml:space="preserve"> !!!GLEJ NAVODILO POD TABELO!!!</t>
    </r>
  </si>
  <si>
    <t>SKUPNA VREDNOST EUR Z DDV</t>
  </si>
  <si>
    <t>pakiranje ponudnika (1 komercialne enote)</t>
  </si>
  <si>
    <t>cena na enoto pakiranja  ponudnika (1 komercialna enota)
EUR brez DDV</t>
  </si>
  <si>
    <t>količina enot pakiranja ponudnika, ki ga vsebuje en karton</t>
  </si>
  <si>
    <t xml:space="preserve">cena enega kartona blaga 
EUR brez DDV </t>
  </si>
  <si>
    <t>komercialni naziv
ponujenega izdelka</t>
  </si>
  <si>
    <t>8=6/7</t>
  </si>
  <si>
    <t>14=11+13</t>
  </si>
  <si>
    <t>17=16*14</t>
  </si>
  <si>
    <t>SREDSTVA ZA HIGIENO IN NEGO ROK</t>
  </si>
  <si>
    <t>Milo tekoče z antibakterijskim učinkom s pumpico</t>
  </si>
  <si>
    <t xml:space="preserve">Iz deklaracije na embalaži izdelka jasno razvidno, da je tekoče  milo za umivanje rok z antibakterijskim učinkom
Iz dokumentacije jasno razvidno da je primerno za uporabo v kuhinjskih obratih
</t>
  </si>
  <si>
    <t>proizvod pripravljen za uporabo</t>
  </si>
  <si>
    <t>/</t>
  </si>
  <si>
    <t>500 ml</t>
  </si>
  <si>
    <t>l</t>
  </si>
  <si>
    <t>Milo tekoče z antibakterijskim učinkom - za obstoječe dozatorje</t>
  </si>
  <si>
    <t>Milo tekoče za pogosto frekvenco umivanja rok s pumpico</t>
  </si>
  <si>
    <t>Iz dokumentacije jasno razvidno, da je artikel primeren za uporabo v kuhinjah</t>
  </si>
  <si>
    <t>Milo tekoče za pogosto frekvenco umivanja rok - za obstoječe dozatorje</t>
  </si>
  <si>
    <t>1000 ml</t>
  </si>
  <si>
    <t>Milo tekoče za pogosto frekvenco umivanja rok - za dotakanje</t>
  </si>
  <si>
    <t>do 1000 ml</t>
  </si>
  <si>
    <t>Milo ali pasta  visoko koncentrirano za odstranjevanje umazanije in olj</t>
  </si>
  <si>
    <t xml:space="preserve">Visoko koncentrirano milo ali pasta za odstranjevanje močnih umazanij, kot so olja in masti z rok. Primerno za  uporabo v delavnicah. 
</t>
  </si>
  <si>
    <t>od 500 g do 700 g</t>
  </si>
  <si>
    <t>kg</t>
  </si>
  <si>
    <t>od 100 ml do 250 ml</t>
  </si>
  <si>
    <t>Krema nemastna tip losijon s pumpico</t>
  </si>
  <si>
    <r>
      <t xml:space="preserve">Nemastna krema </t>
    </r>
    <r>
      <rPr>
        <b/>
        <sz val="10"/>
        <rFont val="Arial"/>
        <family val="2"/>
        <charset val="238"/>
      </rPr>
      <t>tip LOSIJON</t>
    </r>
    <r>
      <rPr>
        <sz val="10"/>
        <rFont val="Arial"/>
        <family val="2"/>
      </rPr>
      <t xml:space="preserve"> za posebno obremenjeno kožo rok zaposlenih v kuhinjah. Ne ne sme vplivati na organoleptiko živil, kar pomeni, da mora biti </t>
    </r>
    <r>
      <rPr>
        <b/>
        <sz val="10"/>
        <rFont val="Arial"/>
        <family val="2"/>
        <charset val="238"/>
      </rPr>
      <t xml:space="preserve">primerna za uporabo v kuhinjskih obratih. </t>
    </r>
  </si>
  <si>
    <t>Krema nemastna tip losijon - za obstoječe dozatorje</t>
  </si>
  <si>
    <r>
      <t xml:space="preserve">Nemastna krema </t>
    </r>
    <r>
      <rPr>
        <b/>
        <sz val="10"/>
        <rFont val="Arial"/>
        <family val="2"/>
        <charset val="238"/>
      </rPr>
      <t>tip LOSIJON</t>
    </r>
    <r>
      <rPr>
        <sz val="10"/>
        <rFont val="Arial"/>
        <family val="2"/>
      </rPr>
      <t xml:space="preserve"> za posebno obremenjeno kožo rok zaposlenih v kuhinjah.Ne ne sme vplivati na organoleptiko živil, kar pomeni, da mora biti</t>
    </r>
    <r>
      <rPr>
        <b/>
        <sz val="10"/>
        <rFont val="Arial"/>
        <family val="2"/>
        <charset val="238"/>
      </rPr>
      <t xml:space="preserve"> primerna za uporabo v kuhinjskih obratih. </t>
    </r>
    <r>
      <rPr>
        <sz val="10"/>
        <rFont val="Arial"/>
        <family val="2"/>
      </rPr>
      <t xml:space="preserve">
Združljivo - doziranje z obstoječimi dozatorji "Maksimum 2".</t>
    </r>
  </si>
  <si>
    <t>SREDSTVA ZA STROJNO IN ROČNO ČIŠČENJE TER VZDRŽEVANJE TALNIH POVRŠIN</t>
  </si>
  <si>
    <t>Sredstvo za čiščenje talnih površin, koncentrirano, visoko učinkovito</t>
  </si>
  <si>
    <r>
      <rPr>
        <b/>
        <sz val="10"/>
        <rFont val="Arial"/>
        <family val="2"/>
        <charset val="238"/>
      </rPr>
      <t xml:space="preserve">Visoko učinkovit alkalni koncentrat za strojno čiščenje močnih umazanij na tleh, s sposobnostjo hitrega – takojšnjega raztapljanja olj in maščob. </t>
    </r>
    <r>
      <rPr>
        <sz val="10"/>
        <rFont val="Arial"/>
        <family val="2"/>
        <charset val="238"/>
      </rPr>
      <t xml:space="preserve">Doziranje maks. 100 ml na 10 l hladne vode pri strojnem čiščenju. Sredstvo mora biti po učinkovitosti čiščenja  primerljivo s sredstvom Dopomat intenso.
</t>
    </r>
  </si>
  <si>
    <t>od 5.000 do 10.000 ml</t>
  </si>
  <si>
    <t>Sredstvo za dnevno strojno čiščenje talnih površin</t>
  </si>
  <si>
    <t xml:space="preserve">Sredstvo za strojno poliranje talnih površin </t>
  </si>
  <si>
    <r>
      <rPr>
        <b/>
        <sz val="10"/>
        <rFont val="Arial"/>
        <family val="2"/>
        <charset val="238"/>
      </rPr>
      <t xml:space="preserve">Sredstvo za poliranje </t>
    </r>
    <r>
      <rPr>
        <sz val="10"/>
        <rFont val="Arial"/>
        <family val="2"/>
        <charset val="238"/>
      </rPr>
      <t>talnih površin</t>
    </r>
    <r>
      <rPr>
        <b/>
        <sz val="10"/>
        <rFont val="Arial"/>
        <family val="2"/>
        <charset val="238"/>
      </rPr>
      <t>,</t>
    </r>
    <r>
      <rPr>
        <sz val="10"/>
        <rFont val="Arial"/>
        <family val="2"/>
        <charset val="238"/>
      </rPr>
      <t xml:space="preserve"> primerno za uporabo polirnih strojev. Primerno za stroje s hitrostjo od 150 do 1000 obra/min.
</t>
    </r>
  </si>
  <si>
    <t>Sredstvo za odstranjevanje madežev</t>
  </si>
  <si>
    <t>Čistilo v spreju, odstranjevalec ostankv barv,črnila,ostankov nalepk,etiket iz površin,ki so odporna na topila. Pripravljeno v razpršilki.</t>
  </si>
  <si>
    <t>750 ml</t>
  </si>
  <si>
    <t>Sredstvo za čiščenje talnih površin iz laminata</t>
  </si>
  <si>
    <r>
      <t xml:space="preserve">Čistilno sredstvo, </t>
    </r>
    <r>
      <rPr>
        <b/>
        <sz val="10"/>
        <rFont val="Arial"/>
        <family val="2"/>
        <charset val="238"/>
      </rPr>
      <t>namensko za čiščenje talnih površin iz laminata.</t>
    </r>
    <r>
      <rPr>
        <sz val="10"/>
        <rFont val="Arial"/>
        <family val="2"/>
        <charset val="238"/>
      </rPr>
      <t xml:space="preserve">
</t>
    </r>
  </si>
  <si>
    <t>Sredstvo za dnevno ročno čiščenje talnih površin - protizdrsno</t>
  </si>
  <si>
    <r>
      <t xml:space="preserve">Koncentrirano rahlo peneče čistilno sredstvo za dnevno ročno čiščenje talnih premazanih površin z emulzijo in vseh ostalih trdih talnih površin, ki ne pušča sledi mil na površini, ki </t>
    </r>
    <r>
      <rPr>
        <b/>
        <sz val="10"/>
        <rFont val="Arial"/>
        <family val="2"/>
        <charset val="238"/>
      </rPr>
      <t>zagotavlja protizdrsnost</t>
    </r>
    <r>
      <rPr>
        <sz val="10"/>
        <rFont val="Arial"/>
        <family val="2"/>
        <charset val="238"/>
      </rPr>
      <t xml:space="preserve"> (standard DIN 18032 ali enakovredno). </t>
    </r>
  </si>
  <si>
    <t xml:space="preserve">od 2500 ml do 5000 ml </t>
  </si>
  <si>
    <t>Emulzija za talne površine</t>
  </si>
  <si>
    <r>
      <rPr>
        <b/>
        <sz val="10"/>
        <rFont val="Arial"/>
        <family val="2"/>
        <charset val="238"/>
      </rPr>
      <t>Emulzija</t>
    </r>
    <r>
      <rPr>
        <sz val="10"/>
        <rFont val="Arial"/>
        <family val="2"/>
        <charset val="238"/>
      </rPr>
      <t xml:space="preserve"> mora biti s samosvetlečim efektom, mehansko zelo odporna, za površinsko zaščito tal iz umetnih mas, gume, klinker ploščic ter umetnega in naravnega kamna. Primerna tudi za lesene površine.
</t>
    </r>
  </si>
  <si>
    <t>Sredstvo za odstranjevanje talnih premazov</t>
  </si>
  <si>
    <r>
      <t xml:space="preserve">Sredstvo mora biti tekoče in močno alkalno </t>
    </r>
    <r>
      <rPr>
        <b/>
        <sz val="10"/>
        <rFont val="Arial"/>
        <family val="2"/>
        <charset val="238"/>
      </rPr>
      <t>za odstranjevanje starih svetlečih premazov</t>
    </r>
    <r>
      <rPr>
        <sz val="10"/>
        <rFont val="Arial"/>
        <family val="2"/>
      </rPr>
      <t xml:space="preserve">.
</t>
    </r>
  </si>
  <si>
    <t>1000 mll</t>
  </si>
  <si>
    <t>SREDSTVA ČIŠČENJE IN VZDRŽEVANJE HIGIENE V SANITARNIH PROSTORIH</t>
  </si>
  <si>
    <t>Sredstvo za ročno dnevno čiščenje in dezinfekcijo sanitarnih prostorov</t>
  </si>
  <si>
    <r>
      <t xml:space="preserve">Sredstvo tekoče, </t>
    </r>
    <r>
      <rPr>
        <b/>
        <sz val="10"/>
        <rFont val="Arial"/>
        <family val="2"/>
        <charset val="238"/>
      </rPr>
      <t>za ročno dnevno čiščenje in dezinfekcijo</t>
    </r>
    <r>
      <rPr>
        <sz val="10"/>
        <rFont val="Arial"/>
        <family val="2"/>
      </rPr>
      <t xml:space="preserve"> sanitarnih prostorov in sanitarne opreme. </t>
    </r>
  </si>
  <si>
    <t>Ponujeni artikel mora biti vpisan v register biocidov</t>
  </si>
  <si>
    <t>od 750 do 1000 ml</t>
  </si>
  <si>
    <t>Sredstvo za odstranjevanje vodnega kamna v sanitarnih prostorih</t>
  </si>
  <si>
    <r>
      <t xml:space="preserve">Sredstvo </t>
    </r>
    <r>
      <rPr>
        <b/>
        <sz val="10"/>
        <rFont val="Arial"/>
        <family val="2"/>
        <charset val="238"/>
      </rPr>
      <t>za dnevno čiščenje in odstranjevanje vodnega kamna</t>
    </r>
    <r>
      <rPr>
        <sz val="10"/>
        <rFont val="Arial"/>
        <family val="2"/>
      </rPr>
      <t xml:space="preserve">, ostankov mila, za čiščenje talnih in stenskih površin in umivalnih mest z armaturo. Plastenka z razpršilko. </t>
    </r>
  </si>
  <si>
    <t>Zahteva se potrdilo skladno z uredbo ZeJN ter navodila za doziranje (točka 1, 2 in 3 tehničnih specifikacoj 5.1.1)</t>
  </si>
  <si>
    <t>Sredstvo za odstranjevanje močnejših oblog nečistoč in urinskega kamna v sanitarnih prostorih. Dovolimo tudi sredstvo v gelu</t>
  </si>
  <si>
    <r>
      <t xml:space="preserve">Sredstvo za čiščenje, tekoče, </t>
    </r>
    <r>
      <rPr>
        <b/>
        <sz val="10"/>
        <rFont val="Arial"/>
        <family val="2"/>
        <charset val="238"/>
      </rPr>
      <t>srednje močno kislo čistilno sredstvo za odstranjevanje močnejših oblog</t>
    </r>
    <r>
      <rPr>
        <sz val="10"/>
        <rFont val="Arial"/>
        <family val="2"/>
      </rPr>
      <t xml:space="preserve"> nečistoč in vodnega kamna. Z močnejšo koncentracijo fosforne kisline.      </t>
    </r>
  </si>
  <si>
    <t>Sredstvo za notranje čiščenje sanitarij (WC školjka in pisoar).</t>
  </si>
  <si>
    <r>
      <t xml:space="preserve">Sredstvo za čiščenje, tekoče,  </t>
    </r>
    <r>
      <rPr>
        <b/>
        <sz val="10"/>
        <rFont val="Arial"/>
        <family val="2"/>
        <charset val="238"/>
      </rPr>
      <t xml:space="preserve">za notranje čiščenje sanitarij </t>
    </r>
    <r>
      <rPr>
        <sz val="10"/>
        <rFont val="Arial"/>
        <family val="2"/>
      </rPr>
      <t>(WC školjke in pisoarji), rahlo odišavljeno.</t>
    </r>
  </si>
  <si>
    <t>Sredstvo čistilno in belilno</t>
  </si>
  <si>
    <r>
      <t>Sredstvo,</t>
    </r>
    <r>
      <rPr>
        <b/>
        <sz val="10"/>
        <rFont val="Arial"/>
        <family val="2"/>
        <charset val="238"/>
      </rPr>
      <t xml:space="preserve"> čistilno in belilno</t>
    </r>
    <r>
      <rPr>
        <sz val="10"/>
        <rFont val="Arial"/>
        <family val="2"/>
      </rPr>
      <t xml:space="preserve"> za sanitarne površine in opremo (tudi WC ježke). </t>
    </r>
  </si>
  <si>
    <t>Obešanka za WC školjko</t>
  </si>
  <si>
    <t>Nevtralizator vonja. Obešanka mora biti za enkratno uporabo. Vložek mora biti v obliki dišečih kroglic - v trdnem stanju (polnilo z gelom ni sprejemljivo).</t>
  </si>
  <si>
    <t>kos</t>
  </si>
  <si>
    <t>Osvežilec zraka z razpršilom.</t>
  </si>
  <si>
    <r>
      <t xml:space="preserve">Ponudnik mora ponuditi najmanj dva vonja. Pakirano v plastenki z razpršilko,  </t>
    </r>
    <r>
      <rPr>
        <sz val="10"/>
        <rFont val="Arial"/>
        <family val="2"/>
      </rPr>
      <t>brez potisnega plina na osnovi eteričnih olj.
Brez agresivnih vonjev.</t>
    </r>
  </si>
  <si>
    <t>od 500 do 750 ml</t>
  </si>
  <si>
    <t>Osvežilec zraka v gelu</t>
  </si>
  <si>
    <t xml:space="preserve">Ponudnik mora ponuditi najmanj dva vonja (sivka in citrus). Pakirano v škatlici iz umetne mase z zaporno nalepko, tip "Glade" oz. enakovredno.
</t>
  </si>
  <si>
    <t>od 150 g do 200 g</t>
  </si>
  <si>
    <t>Mrežica za pisoar.</t>
  </si>
  <si>
    <t>Mrežica za pisoar, ki mora omogočati minimalno 30 dni delovanja.</t>
  </si>
  <si>
    <t>Sredstvo za odmaševanje odtokov.</t>
  </si>
  <si>
    <t>Sredstvo za odmaševanje odtokov, tekočina ali gel pakiranje. Ne sme razjedati odtočnih cevi iz svinca, plastike ali bakra.
Zahtevano pakiranje: do 1000 ml.</t>
  </si>
  <si>
    <t>SREDSTVA ZA ČIŠČENJE STEKLENIH POVRŠIN</t>
  </si>
  <si>
    <t>Sredstvo za čiščenje steklenih površin z razpršilko.</t>
  </si>
  <si>
    <t xml:space="preserve">Čistilo mora biti primerno za čiščenje stekel, ogledal in steklenih površin.
</t>
  </si>
  <si>
    <t>SREDSTVA ZA ČIŠČENJE IN VZDRŽEVANJE HIGIENE V OBJEKTIH</t>
  </si>
  <si>
    <r>
      <t>Sredstvo za čiščenje tekstilnih oblog -</t>
    </r>
    <r>
      <rPr>
        <b/>
        <sz val="10"/>
        <rFont val="Arial"/>
        <family val="2"/>
        <charset val="238"/>
      </rPr>
      <t xml:space="preserve"> namensko</t>
    </r>
  </si>
  <si>
    <t xml:space="preserve">Primerno za ročno in čiščenje teksilnih oblog. Pripravljen za uporabop. Razpršilka.
</t>
  </si>
  <si>
    <t>Čistilo za tekstilne talne preproge</t>
  </si>
  <si>
    <t xml:space="preserve">Čistilo za tekstilne talne preproge za strojno čiščenje po PREA SPRAY metodi, </t>
  </si>
  <si>
    <t>Čistilo za nego nerjavečega jekla</t>
  </si>
  <si>
    <t xml:space="preserve">Specialno sredstvo za čiščenje in zaščito površin iz nerjavečega jekla. Na površini pusti zaščitni film in preprečuje ponovno nalaganje nečistoč. Pripravljen za uporabo v razpršilki. Priemren za dvigala. </t>
  </si>
  <si>
    <r>
      <t xml:space="preserve">Sredstvo za čiščenje pohištva - </t>
    </r>
    <r>
      <rPr>
        <b/>
        <sz val="10"/>
        <rFont val="Arial"/>
        <family val="2"/>
        <charset val="238"/>
      </rPr>
      <t>namensko</t>
    </r>
  </si>
  <si>
    <t xml:space="preserve">Sredstvo za ročno čiščenje pohištva in lakiranih delovnih površin. Plastenka z razpršilko. </t>
  </si>
  <si>
    <r>
      <t>Sredstvo</t>
    </r>
    <r>
      <rPr>
        <b/>
        <sz val="10"/>
        <rFont val="Arial"/>
        <family val="2"/>
        <charset val="238"/>
      </rPr>
      <t xml:space="preserve"> univerzalno</t>
    </r>
    <r>
      <rPr>
        <sz val="10"/>
        <rFont val="Arial"/>
        <family val="2"/>
      </rPr>
      <t xml:space="preserve"> za čiščenje delovnih površin.</t>
    </r>
  </si>
  <si>
    <t xml:space="preserve">Univerzalno čistilno sredstvo za dnevno ročno čiščenje vodoodpornih delovnih površin, primerno tudi za površine v čajnih kuhinjah. Plastenka z razpršilko
</t>
  </si>
  <si>
    <t>INSEKTICIDI IN MUHOLOVCI</t>
  </si>
  <si>
    <t>Insekticid s pršilko.</t>
  </si>
  <si>
    <t>Insekticid za uničevanje plazečih insektov (mravlje, pajki, ščurki). Plastenka z razpršilko.</t>
  </si>
  <si>
    <t>Insekticid v spreju.</t>
  </si>
  <si>
    <t xml:space="preserve">Insekticid za uničevanje letečih insektov (muhe, komarji). </t>
  </si>
  <si>
    <t>Trak za lovljenje muh</t>
  </si>
  <si>
    <t>Trak z lepilom za lovljenje muh, brez insekticida. Poljubno pakiranje. Cena je na enoto mere 1 meter traku.</t>
  </si>
  <si>
    <t>m</t>
  </si>
  <si>
    <t>Insekticid  električni s tekočim polnilom.</t>
  </si>
  <si>
    <t>Električni insekticid na tekočino proti komarjem. Delovanje za 30 noči.
Komplet: električna postaja in najmanj 1 vložek tekočine.</t>
  </si>
  <si>
    <t>Tekočina za insekticid električni - vložek s tekočino.</t>
  </si>
  <si>
    <t xml:space="preserve">Insekticid proti komarjem. Združljiv s pozicijo insekticid električni s tekočim polnilom. Delovanje za 30 noči. </t>
  </si>
  <si>
    <t xml:space="preserve">SKUPNA VREDNOST 2. SKLOPA Z DDV    </t>
  </si>
  <si>
    <t>PONUDNIKI MORAJO PONUDITI VSE POZICIJE ZNOTRAJ SKLOPA!</t>
  </si>
  <si>
    <t>PONUDNIKI MORAJO PO POTREBI NA POZIV NAROČNIKA PRIKAZATI ODMERJANJE/MEŠANJE DELOVNE RAZTOPINE!</t>
  </si>
  <si>
    <r>
      <t xml:space="preserve">NAVODILO ZA STOLPEC 15 TEGA PREDRAČUNA: vpiše se najvišja koncentracija/odmerek sredstva, ki ga predpiše proizvajalec za najvišjo stopnjo umazanije skladno s tehničnim listom oz. deklaracijo. </t>
    </r>
    <r>
      <rPr>
        <b/>
        <u/>
        <sz val="10"/>
        <rFont val="Arial"/>
        <family val="2"/>
        <charset val="238"/>
      </rPr>
      <t xml:space="preserve"> V primeru da bo na deklaraciji navedena dikcija</t>
    </r>
    <r>
      <rPr>
        <b/>
        <sz val="10"/>
        <rFont val="Arial"/>
        <family val="2"/>
        <charset val="238"/>
      </rPr>
      <t xml:space="preserve"> - </t>
    </r>
    <r>
      <rPr>
        <b/>
        <u/>
        <sz val="10"/>
        <rFont val="Arial"/>
        <family val="2"/>
        <charset val="238"/>
      </rPr>
      <t>količino ustrezno povečajte</t>
    </r>
    <r>
      <rPr>
        <b/>
        <sz val="10"/>
        <rFont val="Arial"/>
        <family val="2"/>
        <charset val="238"/>
      </rPr>
      <t xml:space="preserve"> -</t>
    </r>
    <r>
      <rPr>
        <b/>
        <u/>
        <sz val="10"/>
        <rFont val="Arial"/>
        <family val="2"/>
        <charset val="238"/>
      </rPr>
      <t xml:space="preserve"> vpišete 100%</t>
    </r>
    <r>
      <rPr>
        <b/>
        <sz val="10"/>
        <rFont val="Arial"/>
        <family val="2"/>
        <charset val="238"/>
      </rPr>
      <t xml:space="preserve"> (kar pomeni, da se čistilo lahko uporablja nerazredčeno). V kolikor ponudk ne bo sledil temu navodilu, bo ponudba izločena.                                                                                                                        </t>
    </r>
  </si>
  <si>
    <r>
      <rPr>
        <b/>
        <sz val="10"/>
        <rFont val="Arial"/>
        <family val="2"/>
        <charset val="238"/>
      </rPr>
      <t>Primerno za uporabo v kuhinjah</t>
    </r>
    <r>
      <rPr>
        <sz val="10"/>
        <rFont val="Arial"/>
        <family val="2"/>
      </rPr>
      <t>. Tekoče milo za higiensko umivanje</t>
    </r>
    <r>
      <rPr>
        <sz val="10"/>
        <rFont val="Arial"/>
        <family val="2"/>
        <charset val="238"/>
      </rPr>
      <t xml:space="preserve"> rok </t>
    </r>
    <r>
      <rPr>
        <b/>
        <sz val="10"/>
        <rFont val="Arial"/>
        <family val="2"/>
        <charset val="238"/>
      </rPr>
      <t>z antibakterijskim učinkom</t>
    </r>
    <r>
      <rPr>
        <sz val="10"/>
        <rFont val="Arial"/>
        <family val="2"/>
      </rPr>
      <t xml:space="preserve">. Sredstvo mora zagotavljati učinkovito umivanje, koži mora biti prijazno in jo nesme dražiti ob pogosti uporabi, ohranjati mora naravni kislinski plašč kože. Dermatološko testirano. Ročno doziranje.     </t>
    </r>
    <r>
      <rPr>
        <sz val="10"/>
        <color rgb="FFFF0000"/>
        <rFont val="Arial"/>
        <family val="2"/>
        <charset val="238"/>
      </rPr>
      <t>pH  4,8 - 5,5</t>
    </r>
  </si>
  <si>
    <r>
      <rPr>
        <b/>
        <sz val="10"/>
        <rFont val="Arial"/>
        <family val="2"/>
        <charset val="238"/>
      </rPr>
      <t>Primerno za uporabo v kuhinjah.</t>
    </r>
    <r>
      <rPr>
        <sz val="10"/>
        <rFont val="Arial"/>
        <family val="2"/>
      </rPr>
      <t xml:space="preserve">
Združljivo - doziranje z obst</t>
    </r>
    <r>
      <rPr>
        <sz val="10"/>
        <rFont val="Arial"/>
        <family val="2"/>
        <charset val="238"/>
      </rPr>
      <t xml:space="preserve">oječimi dozatorji "Maksimum 2". Tekoče milo za higiensko umivanje rok </t>
    </r>
    <r>
      <rPr>
        <b/>
        <sz val="10"/>
        <rFont val="Arial"/>
        <family val="2"/>
        <charset val="238"/>
      </rPr>
      <t>z antibakterijskim učinkom</t>
    </r>
    <r>
      <rPr>
        <sz val="10"/>
        <rFont val="Arial"/>
        <family val="2"/>
      </rPr>
      <t xml:space="preserve">. Sredstvo mora zagotavljati učinkovito umivanje, koži mora biti prijazno in jo nesme dražiti ob pogosti uporabi, ohranjati mora naravni kislinski plašč kože biti mora dermatološko testirano. Milo mora biti primerno za umivanje rok v kuhinjah. Doziranje nerazredčeno.Dermatološko testirano  </t>
    </r>
    <r>
      <rPr>
        <sz val="10"/>
        <color rgb="FFFF0000"/>
        <rFont val="Arial"/>
        <family val="2"/>
        <charset val="238"/>
      </rPr>
      <t xml:space="preserve"> pH  4,8 - 5,5</t>
    </r>
  </si>
  <si>
    <r>
      <rPr>
        <b/>
        <sz val="10"/>
        <rFont val="Arial"/>
        <family val="2"/>
        <charset val="238"/>
      </rPr>
      <t>Primerno za uporabo  v kuhinjah in drugje.</t>
    </r>
    <r>
      <rPr>
        <sz val="10"/>
        <rFont val="Arial"/>
        <family val="2"/>
      </rPr>
      <t xml:space="preserve"> Tekoče milo za higiensko umivanje rok, </t>
    </r>
    <r>
      <rPr>
        <b/>
        <sz val="10"/>
        <rFont val="Arial"/>
        <family val="2"/>
        <charset val="238"/>
      </rPr>
      <t>primerno za vsakodnevno pogosto umivanje rok,</t>
    </r>
    <r>
      <rPr>
        <sz val="10"/>
        <rFont val="Arial"/>
        <family val="2"/>
      </rPr>
      <t xml:space="preserve"> imeti mora visok čistilni učinek, ohranjati mora naraven kislinski plašč kože. Dermatološko testirano.                </t>
    </r>
    <r>
      <rPr>
        <sz val="10"/>
        <color rgb="FFFF0000"/>
        <rFont val="Arial"/>
        <family val="2"/>
        <charset val="238"/>
      </rPr>
      <t xml:space="preserve"> pH  4,8 - 5,5</t>
    </r>
  </si>
  <si>
    <r>
      <rPr>
        <b/>
        <sz val="10"/>
        <rFont val="Arial"/>
        <family val="2"/>
        <charset val="238"/>
      </rPr>
      <t>Primerno za uporabo v kuhinjah.</t>
    </r>
    <r>
      <rPr>
        <sz val="10"/>
        <rFont val="Arial"/>
        <family val="2"/>
      </rPr>
      <t xml:space="preserve">
Združljivo - doziranje z obstoječimi dozatorji "Maksimum 2". Tekoče milo za higiensko umivanje rok, </t>
    </r>
    <r>
      <rPr>
        <b/>
        <sz val="10"/>
        <rFont val="Arial"/>
        <family val="2"/>
        <charset val="238"/>
      </rPr>
      <t>primerno za vsakodnevno pogosto umivanje rok</t>
    </r>
    <r>
      <rPr>
        <sz val="10"/>
        <rFont val="Arial"/>
        <family val="2"/>
      </rPr>
      <t xml:space="preserve">, imeti mora visok čistilni učinek, ohranjati mora naraven kislinski plašč kože. Dermatološko testirano. </t>
    </r>
    <r>
      <rPr>
        <sz val="10"/>
        <color rgb="FFFF0000"/>
        <rFont val="Arial"/>
        <family val="2"/>
        <charset val="238"/>
      </rPr>
      <t xml:space="preserve"> pH  4,8 - 5,5</t>
    </r>
  </si>
  <si>
    <r>
      <t xml:space="preserve">Tekoče milo za higiensko umivanje rok, </t>
    </r>
    <r>
      <rPr>
        <b/>
        <sz val="10"/>
        <rFont val="Arial"/>
        <family val="2"/>
        <charset val="238"/>
      </rPr>
      <t>primerno za vsakodnevno pogosto umivanje rok</t>
    </r>
    <r>
      <rPr>
        <sz val="10"/>
        <rFont val="Arial"/>
        <family val="2"/>
      </rPr>
      <t xml:space="preserve">, imeti mora visok čistilni učinek, ohranjati mora naraven kislinski plašč kože. Dermatološko testirano.  </t>
    </r>
    <r>
      <rPr>
        <sz val="10"/>
        <color rgb="FFFF0000"/>
        <rFont val="Arial"/>
        <family val="2"/>
        <charset val="238"/>
      </rPr>
      <t>pH  4,8 - 5,5</t>
    </r>
  </si>
  <si>
    <r>
      <rPr>
        <b/>
        <sz val="10"/>
        <rFont val="Arial"/>
        <family val="2"/>
        <charset val="238"/>
      </rPr>
      <t>Nemastna krema za nego kože,</t>
    </r>
    <r>
      <rPr>
        <sz val="10"/>
        <rFont val="Arial"/>
        <family val="2"/>
      </rPr>
      <t xml:space="preserve"> primerna za ohranjanje in uravnavanje vlažnosti kože po pogostem umivanju in razkuževanju, biti </t>
    </r>
    <r>
      <rPr>
        <b/>
        <sz val="10"/>
        <rFont val="Arial"/>
        <family val="2"/>
        <charset val="238"/>
      </rPr>
      <t>mora hitro učinkujoča in se mora hitrom vpijati</t>
    </r>
    <r>
      <rPr>
        <sz val="10"/>
        <rFont val="Arial"/>
        <family val="2"/>
      </rPr>
      <t xml:space="preserve">, kožo mora ščititi in negovati. Ne ne sme </t>
    </r>
    <r>
      <rPr>
        <sz val="10"/>
        <color rgb="FFFF0000"/>
        <rFont val="Arial"/>
        <family val="2"/>
        <charset val="238"/>
      </rPr>
      <t xml:space="preserve">vsebovati parfumov in barv, ne sme </t>
    </r>
    <r>
      <rPr>
        <sz val="10"/>
        <rFont val="Arial"/>
        <family val="2"/>
      </rPr>
      <t xml:space="preserve">vplivati na organoleptiko živil, kar pomeni, da mora biti </t>
    </r>
    <r>
      <rPr>
        <b/>
        <sz val="10"/>
        <rFont val="Arial"/>
        <family val="2"/>
        <charset val="238"/>
      </rPr>
      <t xml:space="preserve">primerna za uporabo v kuhinjskih obratih, </t>
    </r>
    <r>
      <rPr>
        <b/>
        <sz val="10"/>
        <color rgb="FFFF0000"/>
        <rFont val="Arial"/>
        <family val="2"/>
        <charset val="238"/>
      </rPr>
      <t xml:space="preserve">skladna s predpisi HACCP </t>
    </r>
  </si>
  <si>
    <r>
      <t xml:space="preserve">Sredstvo za </t>
    </r>
    <r>
      <rPr>
        <sz val="10"/>
        <color rgb="FFFF0000"/>
        <rFont val="Arial"/>
        <family val="2"/>
        <charset val="238"/>
      </rPr>
      <t xml:space="preserve">dnevno </t>
    </r>
    <r>
      <rPr>
        <sz val="10"/>
        <rFont val="Arial"/>
        <family val="2"/>
        <charset val="238"/>
      </rPr>
      <t>ročno čiščenje talnih površin - protizdrsno</t>
    </r>
  </si>
  <si>
    <t>Univerzalno čistilno sredstvo, pH nevtralno,primerno za vsakodnevno vzdrževalno čiščenje vseh pralnih talnih površin:steklo,marmor.PVC,les, koncentrirano, nedrseče, nevtralizira neprijetne vonjave in se ne izpira</t>
  </si>
  <si>
    <t>čistilo za talne površine s pohodno obremenitvijo, visoka stopnja vpijanja umazanije in nizka stopnja penjenja,vsebnost vodotopnih polimerov, ki ustvari sloj ki preprečuje nalaganje umazanije, koncentrirano, nedrseče, nevtralizira neprijetne vonjave in se ne izpira</t>
  </si>
  <si>
    <t>količina, ki jo predvidoma potrebuje naročnik glede na EM</t>
  </si>
  <si>
    <t>!!! Za vsa ponujena sredstva, ki so predmet razpisa  in vsebujejo snovi, ki so nevarne za zdravje ljudi ali okolja in za vse biocidne pripravke  mora ponudnik k razpisni dokumentaciji predložiti varnostni list, ki mora biti v slovenskem jeziku.</t>
  </si>
  <si>
    <t>EAN koda</t>
  </si>
  <si>
    <t>količina, ki jo predvidoma potrebuje naročnik v obdobju 36 mesecev glede na EM</t>
  </si>
  <si>
    <t>10=7+9</t>
  </si>
  <si>
    <t>11=5*10</t>
  </si>
  <si>
    <t>SREDSTVA ZA ČIŠČENJE IN NEGO MOTORNIH VOZIL</t>
  </si>
  <si>
    <t>Čistilo za hitro odstranjevanje insektov.</t>
  </si>
  <si>
    <t>Čistilo za hitro odstranjevanje insektov iz steklenih, lakiranih in plastičnih delov. Ročno predpranje vozila, 95% ali več razgradljivo. Zahtevano pakiranje: plastenka z razpršilko,  od 500 do 1000 ml.</t>
  </si>
  <si>
    <t xml:space="preserve">l </t>
  </si>
  <si>
    <t>Čistilo za predpranje vozil.</t>
  </si>
  <si>
    <t>Koncentrirano, antistatično čistilo za predpranje vozila, ki odstranjuje mrčes, maščobo in olje. Zahtevano pakiranje od 2000 do 5000 ml. Zahtevano redčenje v razmerju 1:100</t>
  </si>
  <si>
    <t>Šampon z voskom za pranje vozil.</t>
  </si>
  <si>
    <t>Odišavljen šampon z voskom - 95% ali več razgradljiv . Ne sme izsušiti laka, mora dati visoki sjaj in mora biti za pogosto pranje vozil.  Zahtevano pakiranje do 1000 ml. Zahtevano redčenje v razmerju 1:100</t>
  </si>
  <si>
    <t>Šampon za pranje z zaščito notranjosti vozila.</t>
  </si>
  <si>
    <t>Primeren je za uporabo na vseh vrstah tekstila kot so: tepihi, stropi, sedeži, valur, umetni materiali. Ne sme puščati sledi, mora se hitro sušiti, zagotavljati prijeten vonj in biti enostaven za uporabo.
Zahtevano pakiranje: plastenka z razpršilko ali brez do 1000 ml.</t>
  </si>
  <si>
    <t>Šampon za visokotlačne čistilnike</t>
  </si>
  <si>
    <t>Šampon mora zagotavljati stabilno penjenje in učinkovitost tudi na vertikalnih površinah. Zagotavljati mora visoki sijaj. Dovoljena uporaba na sintetičnih površinah, barvanih površinah, gumi in ostalih umetnih materialih. Uporablja se za čiščenje brez kontakta, s pomočjo visokotlačnih čistilcev.  Zahtevano redčenje v razmerju od 1:25 do 1:50. Zahtevano pakiranje od 10   do  25 l. Biti mora ustrezno za visokotlačne čistilce KÄRCHER.</t>
  </si>
  <si>
    <t>Mehčalec vode za visokotlačne čistilce</t>
  </si>
  <si>
    <t>Sredstvo za uporabo v vodnih čistilnih sistemih z hladno ali toplo vodo. Sredstvo mora preprečevati nastajanje oblog vodnega kamna v vodnih čistilnih sistemih na hladno in toplo vodo. Zagotavlja mora čiščenje cevi in boljšo izmenjavo toplote. Odstranjevati mora rjo in vodni kamen. Primeren za uporabo v visokotlačnih črpalkah. Zahtevano pakiranje do  1000 ml, embalaža mora biti združljiva  z visokotlačnim čistilnikom KÄRCHER HDS 13/20-4 S.</t>
  </si>
  <si>
    <t>Tekočina za čiščenje in zaščito pnevmatik.</t>
  </si>
  <si>
    <t>Tekočina ali gel za čiščenje in zaščito pnevmatik, ki ščiti pred atmosferskimi dejavniki in preprečuje nastajanje razpok.  Zahtevano pakiranje do 750 ml.</t>
  </si>
  <si>
    <t xml:space="preserve">Sredstvo za čiščenje avto stekla. </t>
  </si>
  <si>
    <t xml:space="preserve">Sredstvo za čiščenje stekla, ki odstranjuje vosek, smog in maščobe in drugo umazanijo. Sredstvo ne sme puščati lis na steklu. Zahtevano pakiranje: plastenka z razpršilko, do 1000 ml. Plastenka mora biti  opremljena s  pršilno glavo, katera mora omogočati dve vrsti curka (pršilo in peno) za  ekonomičen  in enakomeren nanos sredstva.  Ponuditi namensko sredstvo za motorna vozila, namenjeno čiščenju avto stekel, ki učinkovito odstranjuje cestno umazanijo in ne poškoduje laka vozila
</t>
  </si>
  <si>
    <t>Čistilo za čiščenje avtomobilskih motorjev.</t>
  </si>
  <si>
    <t>Čistilni koncentrat za čiščenje avtomobilskih motorjev, ki odstranjuje oljne in maščobe. Sredstvo ne sme vsebovati fosfatov , topil na oglikovodikovi osnovi in ne sme biti korozivno za ALU in plastične dele. Biti mora 95 % ali več razgradljivo. Zahtevano pakiranje do 2000 ml.  Zahtevano redčenje v razmerju 1:100.</t>
  </si>
  <si>
    <t xml:space="preserve">Tekočina za vetrobranska stekla - zimska </t>
  </si>
  <si>
    <t>Zimska tekočina za vetrobranska stekla, biološko razgradljiva in nerazredčena za temperaturno območje od -30° do -35°. Zahtevano pakiranje do 5000 ml.</t>
  </si>
  <si>
    <t xml:space="preserve">Tekočina  za vetrobranska stekla - letna </t>
  </si>
  <si>
    <t>Letna tekočina za vetrobranska stekla. V koncentratu. Biološko razgradljiva. Zahtevano pakiranje do 1000 ml.</t>
  </si>
  <si>
    <t>Detergent za odstranjevanje trdovratnih madežev na vozilih.</t>
  </si>
  <si>
    <t>Detergent - za odstranjanje trdovratnih madežev. Biti mora  95 % ali več razgradljivo. Primerno za  ročno uporabo. Zahtevano pakiranje: plastenka z  razpršilko, od 500 do 1000 ml.</t>
  </si>
  <si>
    <t>Odmrzovalec avto stekla.</t>
  </si>
  <si>
    <t>Odmrzovalec stekla, okolju prijazen, delovanje hitro in učinkovito. Zahtevano pakiranje v plastenki z razpršilko do 750 ml.</t>
  </si>
  <si>
    <t>Odmrzovalec avto ključavnic.</t>
  </si>
  <si>
    <t>Sprej za odmrzovanje ključavnic. Neguje, varuje in prepričuje korozijo in podmazuje. Pakirano v dozi do 50 ml.</t>
  </si>
  <si>
    <t>Krpa iz mikro vlaken</t>
  </si>
  <si>
    <t>Mikro krpa mora biti primerna  za čiščenje celotne notranjosti vozil. Primerna mora biti za čiščenje vseh občutljivih površin v vozilu. Primerna za mokro ali suho brisanje. Zahtevane dimenzije: okvirno 500 x 400 mm. Zahtevano pakiranje: do 50 krp.</t>
  </si>
  <si>
    <t>Osvežilec za vozila.</t>
  </si>
  <si>
    <t>Osvežilec za vozila - obešanka z vonjem. Ponudnik mora zagotoviti najmanj tri vrste vonjev.</t>
  </si>
  <si>
    <t xml:space="preserve">SKUPNA VREDNOST 7. SKLOPA Z DDV    </t>
  </si>
  <si>
    <t>Krema za roke nemastna, v tubi s poklopcem ali pokrovom na navoj</t>
  </si>
  <si>
    <r>
      <t xml:space="preserve">CENIK OZ. PREDRAČUN KOMPLEKSNI MORS 375/2023-ODP
</t>
    </r>
    <r>
      <rPr>
        <b/>
        <sz val="10"/>
        <color theme="1"/>
        <rFont val="Arial"/>
        <family val="2"/>
        <charset val="238"/>
      </rPr>
      <t>2. SKLOP: AVTO KOZMETIKA</t>
    </r>
  </si>
  <si>
    <r>
      <t xml:space="preserve">CENIK OZ. PREDRAČUN KOMPLEKSNI 
</t>
    </r>
    <r>
      <rPr>
        <b/>
        <sz val="10"/>
        <color theme="1"/>
        <rFont val="Arial"/>
        <family val="2"/>
        <charset val="238"/>
      </rPr>
      <t>SKLOP 1: OBJEKTNA HIGIENA: MILA, SREDSTVA ZA STROJNO IN ROČNO ČIŠČENJE TER INSEKTICIDI</t>
    </r>
  </si>
  <si>
    <t>količina ponujenega sredstva za potrebno količino iz stolpca 6 (če je proizvod pripravljen za uporabo) oz. preračunano delovno raztopino iz stolpca 8 
glede na 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</si>
</sst>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
  </numFmts>
  <fonts count="12"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font>
    <font>
      <b/>
      <sz val="10"/>
      <name val="Arial"/>
      <family val="2"/>
      <charset val="238"/>
    </font>
    <font>
      <sz val="10"/>
      <color rgb="FFFF0000"/>
      <name val="Arial"/>
      <family val="2"/>
      <charset val="238"/>
    </font>
    <font>
      <sz val="11"/>
      <name val="Calibri"/>
      <family val="2"/>
      <charset val="238"/>
    </font>
    <font>
      <b/>
      <u/>
      <sz val="10"/>
      <name val="Arial"/>
      <family val="2"/>
      <charset val="238"/>
    </font>
    <font>
      <b/>
      <sz val="10"/>
      <color rgb="FFFF0000"/>
      <name val="Arial"/>
      <family val="2"/>
      <charset val="238"/>
    </font>
    <font>
      <sz val="10"/>
      <name val="Arial"/>
      <family val="2"/>
      <charset val="238"/>
    </font>
    <font>
      <b/>
      <sz val="10"/>
      <name val="Arial"/>
      <family val="2"/>
    </font>
    <font>
      <sz val="12"/>
      <name val="Arial"/>
      <family val="2"/>
      <charset val="238"/>
    </font>
  </fonts>
  <fills count="9">
    <fill>
      <patternFill patternType="none"/>
    </fill>
    <fill>
      <patternFill patternType="gray125"/>
    </fill>
    <fill>
      <patternFill patternType="solid">
        <fgColor theme="9" tint="0.59999389629810485"/>
        <bgColor indexed="64"/>
      </patternFill>
    </fill>
    <fill>
      <patternFill patternType="solid">
        <fgColor rgb="FF92D050"/>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4" tint="0.79998168889431442"/>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ouble">
        <color indexed="64"/>
      </right>
      <top/>
      <bottom/>
      <diagonal/>
    </border>
    <border>
      <left style="double">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double">
        <color indexed="64"/>
      </right>
      <top style="medium">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double">
        <color indexed="64"/>
      </right>
      <top style="thin">
        <color indexed="64"/>
      </top>
      <bottom/>
      <diagonal/>
    </border>
    <border>
      <left style="double">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double">
        <color indexed="64"/>
      </right>
      <top/>
      <bottom style="medium">
        <color indexed="64"/>
      </bottom>
      <diagonal/>
    </border>
    <border>
      <left/>
      <right style="thin">
        <color indexed="64"/>
      </right>
      <top/>
      <bottom/>
      <diagonal/>
    </border>
    <border>
      <left/>
      <right/>
      <top/>
      <bottom style="medium">
        <color indexed="64"/>
      </bottom>
      <diagonal/>
    </border>
    <border>
      <left style="medium">
        <color indexed="64"/>
      </left>
      <right style="thin">
        <color indexed="64"/>
      </right>
      <top/>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double">
        <color indexed="64"/>
      </right>
      <top/>
      <bottom/>
      <diagonal/>
    </border>
    <border>
      <left/>
      <right style="medium">
        <color indexed="64"/>
      </right>
      <top style="thin">
        <color indexed="64"/>
      </top>
      <bottom style="medium">
        <color indexed="64"/>
      </bottom>
      <diagonal/>
    </border>
    <border>
      <left style="medium">
        <color indexed="64"/>
      </left>
      <right style="double">
        <color indexed="64"/>
      </right>
      <top/>
      <bottom/>
      <diagonal/>
    </border>
    <border>
      <left style="double">
        <color indexed="64"/>
      </left>
      <right style="thin">
        <color indexed="64"/>
      </right>
      <top/>
      <bottom/>
      <diagonal/>
    </border>
  </borders>
  <cellStyleXfs count="1">
    <xf numFmtId="0" fontId="0" fillId="0" borderId="0"/>
  </cellStyleXfs>
  <cellXfs count="403">
    <xf numFmtId="0" fontId="0" fillId="0" borderId="0" xfId="0"/>
    <xf numFmtId="0" fontId="1" fillId="0" borderId="0" xfId="0" applyFont="1" applyBorder="1" applyAlignment="1">
      <alignment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164" fontId="3" fillId="0" borderId="0" xfId="0" applyNumberFormat="1" applyFont="1" applyProtection="1"/>
    <xf numFmtId="0" fontId="3" fillId="0" borderId="0" xfId="0" applyFont="1" applyProtection="1"/>
    <xf numFmtId="3" fontId="3" fillId="0" borderId="0" xfId="0" applyNumberFormat="1" applyFont="1" applyAlignment="1" applyProtection="1">
      <alignment horizontal="center"/>
    </xf>
    <xf numFmtId="4" fontId="3" fillId="0" borderId="0" xfId="0" applyNumberFormat="1" applyFont="1" applyProtection="1"/>
    <xf numFmtId="0" fontId="4" fillId="0" borderId="0" xfId="0" applyFont="1" applyProtection="1"/>
    <xf numFmtId="2" fontId="3" fillId="0" borderId="0" xfId="0" applyNumberFormat="1" applyFont="1" applyProtection="1"/>
    <xf numFmtId="10" fontId="3" fillId="0" borderId="0" xfId="0" applyNumberFormat="1" applyFont="1" applyAlignment="1" applyProtection="1">
      <alignment horizontal="center" vertical="center"/>
    </xf>
    <xf numFmtId="4" fontId="3" fillId="0" borderId="0" xfId="0" applyNumberFormat="1" applyFont="1" applyAlignment="1" applyProtection="1">
      <alignment horizontal="left" vertical="center"/>
    </xf>
    <xf numFmtId="1" fontId="3" fillId="0" borderId="0" xfId="0" applyNumberFormat="1" applyFont="1" applyAlignment="1" applyProtection="1">
      <alignment horizontal="center" vertical="center"/>
    </xf>
    <xf numFmtId="0" fontId="3" fillId="0" borderId="0" xfId="0" applyFont="1" applyAlignment="1" applyProtection="1">
      <alignment horizontal="center" vertical="center"/>
    </xf>
    <xf numFmtId="0" fontId="6" fillId="0" borderId="0" xfId="0" applyFont="1" applyProtection="1"/>
    <xf numFmtId="0" fontId="4" fillId="2" borderId="1" xfId="0" applyFont="1" applyFill="1" applyBorder="1" applyAlignment="1" applyProtection="1">
      <alignment horizontal="center" vertical="center"/>
    </xf>
    <xf numFmtId="0" fontId="4" fillId="2" borderId="2" xfId="0" applyFont="1" applyFill="1" applyBorder="1" applyAlignment="1" applyProtection="1">
      <alignment horizontal="center" vertical="center" wrapText="1"/>
    </xf>
    <xf numFmtId="2" fontId="4" fillId="2" borderId="2" xfId="0" applyNumberFormat="1"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10"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1" fontId="4" fillId="2" borderId="2" xfId="0" applyNumberFormat="1" applyFont="1" applyFill="1" applyBorder="1" applyAlignment="1" applyProtection="1">
      <alignment horizontal="center" vertical="center" wrapText="1"/>
    </xf>
    <xf numFmtId="164" fontId="4" fillId="2" borderId="2" xfId="0" applyNumberFormat="1" applyFont="1" applyFill="1" applyBorder="1" applyAlignment="1" applyProtection="1">
      <alignment horizontal="center" vertical="center" wrapText="1"/>
    </xf>
    <xf numFmtId="3" fontId="4" fillId="2" borderId="4" xfId="0" applyNumberFormat="1" applyFont="1" applyFill="1" applyBorder="1" applyAlignment="1" applyProtection="1">
      <alignment horizontal="center" vertical="center" wrapText="1"/>
    </xf>
    <xf numFmtId="4" fontId="4" fillId="3" borderId="5" xfId="0" applyNumberFormat="1" applyFont="1" applyFill="1" applyBorder="1" applyAlignment="1" applyProtection="1">
      <alignment horizontal="center" vertical="center" wrapText="1"/>
    </xf>
    <xf numFmtId="4" fontId="4" fillId="4" borderId="6" xfId="0" applyNumberFormat="1"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0" borderId="0" xfId="0" applyFont="1" applyAlignment="1" applyProtection="1">
      <alignment horizontal="center" vertical="center"/>
    </xf>
    <xf numFmtId="0" fontId="9" fillId="0" borderId="0" xfId="0" applyFont="1" applyAlignment="1" applyProtection="1">
      <alignment vertical="center"/>
    </xf>
    <xf numFmtId="0" fontId="4" fillId="5" borderId="8" xfId="0" applyFont="1" applyFill="1" applyBorder="1" applyAlignment="1" applyProtection="1">
      <alignment horizontal="center" vertical="center"/>
    </xf>
    <xf numFmtId="0" fontId="4" fillId="0" borderId="9" xfId="0" applyFont="1" applyBorder="1" applyAlignment="1" applyProtection="1">
      <alignment horizontal="center" vertical="center"/>
    </xf>
    <xf numFmtId="1" fontId="4" fillId="0" borderId="9" xfId="0" applyNumberFormat="1" applyFont="1" applyBorder="1" applyAlignment="1" applyProtection="1">
      <alignment horizontal="center" vertical="center"/>
    </xf>
    <xf numFmtId="4" fontId="4" fillId="0" borderId="9" xfId="0" applyNumberFormat="1" applyFont="1" applyBorder="1" applyAlignment="1" applyProtection="1">
      <alignment horizontal="center" vertical="center"/>
    </xf>
    <xf numFmtId="3" fontId="4" fillId="0" borderId="9" xfId="0" applyNumberFormat="1" applyFont="1" applyBorder="1" applyAlignment="1" applyProtection="1">
      <alignment horizontal="center" vertical="center"/>
    </xf>
    <xf numFmtId="3" fontId="4" fillId="0" borderId="14" xfId="0" applyNumberFormat="1" applyFont="1" applyBorder="1" applyAlignment="1" applyProtection="1">
      <alignment horizontal="center" vertical="center"/>
    </xf>
    <xf numFmtId="4" fontId="4" fillId="0" borderId="15" xfId="0" applyNumberFormat="1"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16"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0" xfId="0" applyFont="1" applyAlignment="1" applyProtection="1">
      <alignment horizontal="center" wrapText="1"/>
    </xf>
    <xf numFmtId="0" fontId="10" fillId="2" borderId="18" xfId="0" applyFont="1" applyFill="1" applyBorder="1" applyAlignment="1" applyProtection="1"/>
    <xf numFmtId="0" fontId="10" fillId="2" borderId="19" xfId="0" applyFont="1" applyFill="1" applyBorder="1" applyAlignment="1" applyProtection="1"/>
    <xf numFmtId="0" fontId="10" fillId="2" borderId="19" xfId="0" applyFont="1" applyFill="1" applyBorder="1" applyAlignment="1" applyProtection="1">
      <alignment horizontal="center" vertical="center"/>
    </xf>
    <xf numFmtId="0" fontId="10" fillId="2" borderId="19" xfId="0" applyFont="1" applyFill="1" applyBorder="1" applyAlignment="1" applyProtection="1">
      <alignment horizontal="left" vertical="center"/>
    </xf>
    <xf numFmtId="0" fontId="10" fillId="2" borderId="19" xfId="0" applyFont="1" applyFill="1" applyBorder="1" applyAlignment="1" applyProtection="1">
      <alignment vertical="center"/>
    </xf>
    <xf numFmtId="0" fontId="10" fillId="2" borderId="19" xfId="0" applyFont="1" applyFill="1" applyBorder="1" applyAlignment="1" applyProtection="1">
      <alignment horizontal="center"/>
    </xf>
    <xf numFmtId="0" fontId="10" fillId="2" borderId="20" xfId="0" applyFont="1" applyFill="1" applyBorder="1" applyAlignment="1" applyProtection="1"/>
    <xf numFmtId="0" fontId="10" fillId="2" borderId="21" xfId="0" applyFont="1" applyFill="1" applyBorder="1" applyAlignment="1" applyProtection="1"/>
    <xf numFmtId="0" fontId="3" fillId="0" borderId="0" xfId="0" applyFont="1" applyBorder="1" applyAlignment="1" applyProtection="1">
      <alignment horizontal="left"/>
    </xf>
    <xf numFmtId="0" fontId="3" fillId="5" borderId="22" xfId="0" applyFont="1" applyFill="1" applyBorder="1" applyAlignment="1" applyProtection="1">
      <alignment horizontal="center" vertical="center"/>
    </xf>
    <xf numFmtId="0" fontId="3" fillId="0" borderId="23" xfId="0" applyFont="1" applyBorder="1" applyProtection="1"/>
    <xf numFmtId="1" fontId="3" fillId="0" borderId="23" xfId="0" applyNumberFormat="1" applyFont="1" applyBorder="1" applyAlignment="1" applyProtection="1">
      <alignment horizontal="left" wrapText="1"/>
    </xf>
    <xf numFmtId="1" fontId="9" fillId="0" borderId="23" xfId="0" applyNumberFormat="1" applyFont="1" applyBorder="1" applyAlignment="1" applyProtection="1">
      <alignment horizontal="left" vertical="top" wrapText="1"/>
    </xf>
    <xf numFmtId="0" fontId="9" fillId="0" borderId="23" xfId="0" applyFont="1" applyFill="1" applyBorder="1" applyAlignment="1" applyProtection="1">
      <alignment vertical="top" wrapText="1"/>
    </xf>
    <xf numFmtId="0" fontId="9" fillId="5" borderId="24" xfId="0" applyFont="1" applyFill="1" applyBorder="1" applyAlignment="1" applyProtection="1">
      <alignment vertical="top" wrapText="1"/>
    </xf>
    <xf numFmtId="0" fontId="3" fillId="0" borderId="23" xfId="0" applyFont="1" applyBorder="1" applyAlignment="1" applyProtection="1">
      <alignment horizontal="center" vertical="center" wrapText="1"/>
    </xf>
    <xf numFmtId="10" fontId="3" fillId="0" borderId="9" xfId="0" applyNumberFormat="1" applyFont="1" applyFill="1" applyBorder="1" applyAlignment="1" applyProtection="1">
      <alignment horizontal="center" vertical="center" wrapText="1"/>
    </xf>
    <xf numFmtId="10" fontId="3" fillId="0" borderId="9" xfId="0" applyNumberFormat="1" applyFont="1" applyBorder="1" applyAlignment="1" applyProtection="1">
      <alignment horizontal="center" vertical="center"/>
    </xf>
    <xf numFmtId="1" fontId="3" fillId="0" borderId="24" xfId="0" applyNumberFormat="1" applyFont="1" applyBorder="1" applyAlignment="1" applyProtection="1">
      <alignment horizontal="center" vertical="center" wrapText="1"/>
    </xf>
    <xf numFmtId="164" fontId="3" fillId="0" borderId="23" xfId="0" applyNumberFormat="1" applyFont="1" applyBorder="1" applyAlignment="1" applyProtection="1">
      <alignment horizontal="center" vertical="center"/>
    </xf>
    <xf numFmtId="0" fontId="3" fillId="0" borderId="23" xfId="0" applyFont="1" applyBorder="1" applyAlignment="1" applyProtection="1">
      <alignment horizontal="center" vertical="center"/>
    </xf>
    <xf numFmtId="10" fontId="3" fillId="0" borderId="23" xfId="0" applyNumberFormat="1" applyFont="1" applyBorder="1" applyAlignment="1">
      <alignment horizontal="center" vertical="center" wrapText="1"/>
    </xf>
    <xf numFmtId="3" fontId="3" fillId="0" borderId="25" xfId="0" applyNumberFormat="1" applyFont="1" applyBorder="1" applyAlignment="1" applyProtection="1">
      <alignment horizontal="center" vertical="center"/>
    </xf>
    <xf numFmtId="165" fontId="3" fillId="3" borderId="26" xfId="0" applyNumberFormat="1" applyFont="1" applyFill="1" applyBorder="1" applyAlignment="1" applyProtection="1">
      <alignment horizontal="center" vertical="center"/>
    </xf>
    <xf numFmtId="165" fontId="3" fillId="5" borderId="6" xfId="0" applyNumberFormat="1" applyFont="1" applyFill="1" applyBorder="1" applyAlignment="1" applyProtection="1">
      <alignment horizontal="center" vertical="center"/>
    </xf>
    <xf numFmtId="165" fontId="3" fillId="0" borderId="27" xfId="0" applyNumberFormat="1" applyFont="1" applyBorder="1" applyProtection="1"/>
    <xf numFmtId="0" fontId="3" fillId="0" borderId="2" xfId="0" applyFont="1" applyBorder="1" applyProtection="1"/>
    <xf numFmtId="0" fontId="3" fillId="0" borderId="28" xfId="0" applyFont="1" applyBorder="1" applyProtection="1"/>
    <xf numFmtId="0" fontId="9" fillId="0" borderId="0" xfId="0" applyFont="1" applyProtection="1"/>
    <xf numFmtId="0" fontId="3" fillId="5" borderId="29" xfId="0" applyFont="1" applyFill="1" applyBorder="1" applyAlignment="1" applyProtection="1">
      <alignment horizontal="center" vertical="center"/>
    </xf>
    <xf numFmtId="0" fontId="3" fillId="0" borderId="24" xfId="0" applyFont="1" applyBorder="1" applyProtection="1"/>
    <xf numFmtId="1" fontId="3" fillId="0" borderId="24" xfId="0" applyNumberFormat="1" applyFont="1" applyBorder="1" applyAlignment="1" applyProtection="1">
      <alignment horizontal="left" wrapText="1"/>
    </xf>
    <xf numFmtId="1" fontId="9" fillId="0" borderId="24" xfId="0" applyNumberFormat="1" applyFont="1" applyBorder="1" applyAlignment="1" applyProtection="1">
      <alignment horizontal="left" vertical="top" wrapText="1"/>
    </xf>
    <xf numFmtId="0" fontId="9" fillId="0" borderId="24" xfId="0" applyFont="1" applyFill="1" applyBorder="1" applyAlignment="1" applyProtection="1">
      <alignment vertical="top" wrapText="1"/>
    </xf>
    <xf numFmtId="0" fontId="3" fillId="0" borderId="24" xfId="0" applyFont="1" applyBorder="1" applyAlignment="1" applyProtection="1">
      <alignment horizontal="center" vertical="center" wrapText="1"/>
    </xf>
    <xf numFmtId="164" fontId="3" fillId="0" borderId="24" xfId="0" applyNumberFormat="1" applyFont="1" applyBorder="1" applyAlignment="1" applyProtection="1">
      <alignment horizontal="center" vertical="center"/>
    </xf>
    <xf numFmtId="0" fontId="3" fillId="0" borderId="24" xfId="0" applyFont="1" applyBorder="1" applyAlignment="1" applyProtection="1">
      <alignment horizontal="center" vertical="center"/>
    </xf>
    <xf numFmtId="10" fontId="3" fillId="0" borderId="24" xfId="0" applyNumberFormat="1" applyFont="1" applyBorder="1" applyAlignment="1">
      <alignment horizontal="center" vertical="center" wrapText="1"/>
    </xf>
    <xf numFmtId="3" fontId="3" fillId="0" borderId="30" xfId="0" applyNumberFormat="1" applyFont="1" applyBorder="1" applyAlignment="1" applyProtection="1">
      <alignment horizontal="center" vertical="center"/>
    </xf>
    <xf numFmtId="165" fontId="3" fillId="3" borderId="31" xfId="0" applyNumberFormat="1" applyFont="1" applyFill="1" applyBorder="1" applyAlignment="1" applyProtection="1">
      <alignment horizontal="center" vertical="center"/>
    </xf>
    <xf numFmtId="165" fontId="3" fillId="5" borderId="32" xfId="0" applyNumberFormat="1" applyFont="1" applyFill="1" applyBorder="1" applyAlignment="1" applyProtection="1">
      <alignment horizontal="center" vertical="center"/>
    </xf>
    <xf numFmtId="165" fontId="3" fillId="0" borderId="33" xfId="0" applyNumberFormat="1" applyFont="1" applyBorder="1" applyProtection="1"/>
    <xf numFmtId="0" fontId="3" fillId="0" borderId="34" xfId="0" applyFont="1" applyBorder="1" applyProtection="1"/>
    <xf numFmtId="0" fontId="9" fillId="0" borderId="24" xfId="0" applyFont="1" applyBorder="1" applyAlignment="1" applyProtection="1">
      <alignment vertical="top" wrapText="1"/>
    </xf>
    <xf numFmtId="0" fontId="3" fillId="0" borderId="24" xfId="0" applyFont="1" applyBorder="1" applyAlignment="1" applyProtection="1">
      <alignment vertical="top" wrapText="1"/>
    </xf>
    <xf numFmtId="0" fontId="3" fillId="0" borderId="9" xfId="0" applyFont="1" applyBorder="1" applyProtection="1"/>
    <xf numFmtId="1" fontId="3" fillId="0" borderId="9" xfId="0" applyNumberFormat="1" applyFont="1" applyBorder="1" applyAlignment="1" applyProtection="1">
      <alignment horizontal="left" wrapText="1"/>
    </xf>
    <xf numFmtId="1" fontId="9" fillId="0" borderId="9" xfId="0" applyNumberFormat="1" applyFont="1" applyBorder="1" applyAlignment="1" applyProtection="1">
      <alignment horizontal="left" vertical="top" wrapText="1"/>
    </xf>
    <xf numFmtId="0" fontId="9" fillId="0" borderId="9" xfId="0" applyFont="1" applyBorder="1" applyAlignment="1" applyProtection="1">
      <alignment vertical="top" wrapText="1"/>
    </xf>
    <xf numFmtId="164" fontId="3" fillId="0" borderId="9" xfId="0" applyNumberFormat="1" applyFont="1" applyBorder="1" applyAlignment="1" applyProtection="1">
      <alignment horizontal="center" vertical="center"/>
    </xf>
    <xf numFmtId="0" fontId="3" fillId="0" borderId="9" xfId="0" applyFont="1" applyBorder="1" applyAlignment="1" applyProtection="1">
      <alignment horizontal="center" vertical="center"/>
    </xf>
    <xf numFmtId="10" fontId="3" fillId="0" borderId="9" xfId="0" applyNumberFormat="1" applyFont="1" applyBorder="1" applyAlignment="1" applyProtection="1">
      <alignment horizontal="center" vertical="center" wrapText="1"/>
    </xf>
    <xf numFmtId="3" fontId="3" fillId="0" borderId="12" xfId="0" applyNumberFormat="1" applyFont="1" applyBorder="1" applyAlignment="1" applyProtection="1">
      <alignment horizontal="center" vertical="center"/>
    </xf>
    <xf numFmtId="165" fontId="3" fillId="3" borderId="35" xfId="0" applyNumberFormat="1" applyFont="1" applyFill="1" applyBorder="1" applyAlignment="1" applyProtection="1">
      <alignment horizontal="center" vertical="center"/>
    </xf>
    <xf numFmtId="165" fontId="3" fillId="5" borderId="36" xfId="0" applyNumberFormat="1" applyFont="1" applyFill="1" applyBorder="1" applyAlignment="1" applyProtection="1">
      <alignment horizontal="center" vertical="center"/>
    </xf>
    <xf numFmtId="165" fontId="3" fillId="0" borderId="13" xfId="0" applyNumberFormat="1" applyFont="1" applyBorder="1" applyProtection="1"/>
    <xf numFmtId="10" fontId="3" fillId="0" borderId="24" xfId="0" applyNumberFormat="1" applyFont="1" applyFill="1" applyBorder="1" applyAlignment="1" applyProtection="1">
      <alignment horizontal="center" vertical="center" wrapText="1"/>
    </xf>
    <xf numFmtId="10" fontId="3" fillId="0" borderId="24" xfId="0" applyNumberFormat="1" applyFont="1" applyBorder="1" applyAlignment="1" applyProtection="1">
      <alignment horizontal="center" vertical="center"/>
    </xf>
    <xf numFmtId="10" fontId="3" fillId="0" borderId="24" xfId="0" applyNumberFormat="1" applyFont="1" applyBorder="1" applyAlignment="1" applyProtection="1">
      <alignment horizontal="center" vertical="center" wrapText="1"/>
    </xf>
    <xf numFmtId="1" fontId="3" fillId="0" borderId="23" xfId="0" applyNumberFormat="1" applyFont="1" applyBorder="1" applyAlignment="1" applyProtection="1">
      <alignment horizontal="left"/>
    </xf>
    <xf numFmtId="0" fontId="9" fillId="0" borderId="23" xfId="0" applyFont="1" applyBorder="1" applyAlignment="1" applyProtection="1">
      <alignment vertical="top" wrapText="1"/>
    </xf>
    <xf numFmtId="0" fontId="3" fillId="0" borderId="23" xfId="0" applyFont="1" applyBorder="1" applyAlignment="1" applyProtection="1">
      <alignment vertical="top" wrapText="1"/>
    </xf>
    <xf numFmtId="10" fontId="3" fillId="0" borderId="37" xfId="0" applyNumberFormat="1" applyFont="1" applyFill="1" applyBorder="1" applyAlignment="1" applyProtection="1">
      <alignment horizontal="center" vertical="center" wrapText="1"/>
    </xf>
    <xf numFmtId="10" fontId="3" fillId="0" borderId="37" xfId="0" applyNumberFormat="1" applyFont="1" applyBorder="1" applyAlignment="1" applyProtection="1">
      <alignment horizontal="center" vertical="center"/>
    </xf>
    <xf numFmtId="0" fontId="3" fillId="0" borderId="23" xfId="0" applyFont="1" applyBorder="1" applyAlignment="1" applyProtection="1">
      <alignment horizontal="center"/>
    </xf>
    <xf numFmtId="164" fontId="3" fillId="0" borderId="23" xfId="0" applyNumberFormat="1" applyFont="1" applyBorder="1" applyProtection="1"/>
    <xf numFmtId="1" fontId="9" fillId="0" borderId="9" xfId="0" applyNumberFormat="1" applyFont="1" applyFill="1" applyBorder="1" applyAlignment="1" applyProtection="1">
      <alignment horizontal="left" vertical="top" wrapText="1"/>
    </xf>
    <xf numFmtId="0" fontId="3" fillId="0" borderId="9" xfId="0" applyFont="1" applyFill="1" applyBorder="1" applyAlignment="1" applyProtection="1">
      <alignment vertical="top" wrapText="1"/>
    </xf>
    <xf numFmtId="0" fontId="3" fillId="0" borderId="24" xfId="0" applyFont="1" applyFill="1" applyBorder="1" applyAlignment="1" applyProtection="1">
      <alignment vertical="top" wrapText="1"/>
    </xf>
    <xf numFmtId="0" fontId="3" fillId="0" borderId="24" xfId="0" applyFont="1" applyFill="1" applyBorder="1" applyAlignment="1" applyProtection="1">
      <alignment horizontal="center" vertical="center" wrapText="1"/>
    </xf>
    <xf numFmtId="0" fontId="3" fillId="0" borderId="24" xfId="0" applyFont="1" applyBorder="1" applyAlignment="1" applyProtection="1">
      <alignment wrapText="1"/>
    </xf>
    <xf numFmtId="1" fontId="3" fillId="0" borderId="23" xfId="0" applyNumberFormat="1" applyFont="1" applyBorder="1" applyAlignment="1" applyProtection="1">
      <alignment horizontal="center" vertical="center"/>
    </xf>
    <xf numFmtId="0" fontId="3" fillId="5" borderId="9" xfId="0" applyFont="1" applyFill="1" applyBorder="1" applyProtection="1"/>
    <xf numFmtId="1" fontId="3" fillId="5" borderId="9" xfId="0" applyNumberFormat="1" applyFont="1" applyFill="1" applyBorder="1" applyAlignment="1" applyProtection="1">
      <alignment horizontal="left"/>
    </xf>
    <xf numFmtId="0" fontId="9" fillId="5" borderId="9" xfId="0" applyFont="1" applyFill="1" applyBorder="1" applyAlignment="1" applyProtection="1">
      <alignment vertical="top" wrapText="1"/>
    </xf>
    <xf numFmtId="0" fontId="3" fillId="5" borderId="9" xfId="0" applyFont="1" applyFill="1" applyBorder="1" applyAlignment="1" applyProtection="1">
      <alignment vertical="top" wrapText="1"/>
    </xf>
    <xf numFmtId="0" fontId="3" fillId="0" borderId="9" xfId="0" applyFont="1" applyBorder="1" applyAlignment="1" applyProtection="1">
      <alignment horizontal="center" vertical="center" wrapText="1"/>
    </xf>
    <xf numFmtId="1" fontId="3" fillId="0" borderId="9" xfId="0" applyNumberFormat="1" applyFont="1" applyBorder="1" applyAlignment="1" applyProtection="1">
      <alignment horizontal="center" vertical="center"/>
    </xf>
    <xf numFmtId="165" fontId="3" fillId="3" borderId="38" xfId="0" applyNumberFormat="1" applyFont="1" applyFill="1" applyBorder="1" applyAlignment="1" applyProtection="1">
      <alignment horizontal="center" vertical="center"/>
    </xf>
    <xf numFmtId="165" fontId="3" fillId="5" borderId="39" xfId="0" applyNumberFormat="1" applyFont="1" applyFill="1" applyBorder="1" applyAlignment="1" applyProtection="1">
      <alignment horizontal="center" vertical="center"/>
    </xf>
    <xf numFmtId="0" fontId="3" fillId="0" borderId="9" xfId="0" applyFont="1" applyBorder="1" applyAlignment="1" applyProtection="1">
      <alignment horizontal="center"/>
    </xf>
    <xf numFmtId="164" fontId="3" fillId="0" borderId="9" xfId="0" applyNumberFormat="1" applyFont="1" applyBorder="1" applyProtection="1"/>
    <xf numFmtId="0" fontId="3" fillId="0" borderId="40" xfId="0" applyFont="1" applyBorder="1" applyProtection="1"/>
    <xf numFmtId="1" fontId="3" fillId="0" borderId="9" xfId="0" applyNumberFormat="1" applyFont="1" applyBorder="1" applyAlignment="1" applyProtection="1">
      <alignment horizontal="left"/>
    </xf>
    <xf numFmtId="0" fontId="3" fillId="0" borderId="9" xfId="0" applyFont="1" applyBorder="1" applyAlignment="1" applyProtection="1">
      <alignment vertical="top" wrapText="1"/>
    </xf>
    <xf numFmtId="0" fontId="3" fillId="0" borderId="37" xfId="0" applyFont="1" applyBorder="1" applyAlignment="1" applyProtection="1">
      <alignment horizontal="center" vertical="center"/>
    </xf>
    <xf numFmtId="164" fontId="3" fillId="0" borderId="37" xfId="0" applyNumberFormat="1" applyFont="1" applyBorder="1" applyAlignment="1" applyProtection="1">
      <alignment horizontal="center" vertical="center"/>
    </xf>
    <xf numFmtId="10" fontId="3" fillId="0" borderId="9" xfId="0" applyNumberFormat="1" applyFont="1" applyBorder="1" applyAlignment="1">
      <alignment horizontal="center" vertical="center" wrapText="1"/>
    </xf>
    <xf numFmtId="165" fontId="3" fillId="3" borderId="41" xfId="0" applyNumberFormat="1" applyFont="1" applyFill="1" applyBorder="1" applyAlignment="1" applyProtection="1">
      <alignment horizontal="center" vertical="center"/>
    </xf>
    <xf numFmtId="165" fontId="3" fillId="5" borderId="42" xfId="0" applyNumberFormat="1" applyFont="1" applyFill="1" applyBorder="1" applyAlignment="1" applyProtection="1">
      <alignment horizontal="center" vertical="center"/>
    </xf>
    <xf numFmtId="0" fontId="10" fillId="2" borderId="43" xfId="0" applyFont="1" applyFill="1" applyBorder="1" applyAlignment="1" applyProtection="1">
      <alignment vertical="center"/>
    </xf>
    <xf numFmtId="165" fontId="10" fillId="2" borderId="20" xfId="0" applyNumberFormat="1" applyFont="1" applyFill="1" applyBorder="1" applyAlignment="1" applyProtection="1">
      <alignment horizontal="center" vertical="center"/>
    </xf>
    <xf numFmtId="165" fontId="10" fillId="2" borderId="19" xfId="0" applyNumberFormat="1" applyFont="1" applyFill="1" applyBorder="1" applyAlignment="1" applyProtection="1">
      <alignment horizontal="center" vertical="center"/>
    </xf>
    <xf numFmtId="0" fontId="3" fillId="0" borderId="0" xfId="0" applyFont="1" applyBorder="1" applyAlignment="1" applyProtection="1"/>
    <xf numFmtId="1" fontId="3" fillId="0" borderId="25" xfId="0" applyNumberFormat="1" applyFont="1" applyBorder="1" applyAlignment="1" applyProtection="1">
      <alignment horizontal="left"/>
    </xf>
    <xf numFmtId="0" fontId="9" fillId="0" borderId="23" xfId="0" applyFont="1" applyBorder="1" applyAlignment="1" applyProtection="1">
      <alignment horizontal="left" vertical="top" wrapText="1"/>
    </xf>
    <xf numFmtId="3" fontId="3" fillId="0" borderId="24" xfId="0" applyNumberFormat="1" applyFont="1" applyBorder="1" applyAlignment="1" applyProtection="1">
      <alignment horizontal="center" vertical="center"/>
    </xf>
    <xf numFmtId="1" fontId="3" fillId="5" borderId="24" xfId="0" applyNumberFormat="1" applyFont="1" applyFill="1" applyBorder="1" applyAlignment="1" applyProtection="1">
      <alignment horizontal="center" vertical="center"/>
    </xf>
    <xf numFmtId="166" fontId="3" fillId="0" borderId="23" xfId="0" applyNumberFormat="1" applyFont="1" applyBorder="1" applyAlignment="1">
      <alignment horizontal="center" vertical="center"/>
    </xf>
    <xf numFmtId="1" fontId="3" fillId="0" borderId="24" xfId="0" applyNumberFormat="1" applyFont="1" applyBorder="1" applyAlignment="1" applyProtection="1">
      <alignment horizontal="left"/>
    </xf>
    <xf numFmtId="0" fontId="9" fillId="0" borderId="24" xfId="0" applyFont="1" applyBorder="1" applyAlignment="1" applyProtection="1">
      <alignment horizontal="left" vertical="top" wrapText="1"/>
    </xf>
    <xf numFmtId="166" fontId="3" fillId="0" borderId="24" xfId="0" applyNumberFormat="1" applyFont="1" applyBorder="1" applyAlignment="1">
      <alignment horizontal="center" vertical="center"/>
    </xf>
    <xf numFmtId="0" fontId="3" fillId="0" borderId="24" xfId="0" applyFont="1" applyBorder="1" applyAlignment="1" applyProtection="1">
      <alignment horizontal="center"/>
    </xf>
    <xf numFmtId="164" fontId="3" fillId="0" borderId="24" xfId="0" applyNumberFormat="1" applyFont="1" applyBorder="1" applyProtection="1"/>
    <xf numFmtId="0" fontId="3" fillId="0" borderId="44" xfId="0" applyFont="1" applyBorder="1" applyProtection="1"/>
    <xf numFmtId="1" fontId="3" fillId="0" borderId="24" xfId="0" applyNumberFormat="1" applyFont="1" applyFill="1" applyBorder="1" applyAlignment="1" applyProtection="1">
      <alignment horizontal="center" vertical="center"/>
    </xf>
    <xf numFmtId="166" fontId="3" fillId="0" borderId="24" xfId="0" applyNumberFormat="1" applyFont="1" applyBorder="1" applyAlignment="1">
      <alignment horizontal="center" vertical="center" wrapText="1"/>
    </xf>
    <xf numFmtId="0" fontId="3" fillId="0" borderId="37" xfId="0" applyFont="1" applyBorder="1" applyProtection="1"/>
    <xf numFmtId="1" fontId="3" fillId="0" borderId="45" xfId="0" applyNumberFormat="1" applyFont="1" applyBorder="1" applyAlignment="1" applyProtection="1">
      <alignment horizontal="left"/>
    </xf>
    <xf numFmtId="0" fontId="9" fillId="0" borderId="37" xfId="0" applyFont="1" applyBorder="1" applyAlignment="1" applyProtection="1">
      <alignment horizontal="left" vertical="top" wrapText="1"/>
    </xf>
    <xf numFmtId="0" fontId="3" fillId="0" borderId="37" xfId="0" applyFont="1" applyBorder="1" applyAlignment="1" applyProtection="1">
      <alignment vertical="top" wrapText="1"/>
    </xf>
    <xf numFmtId="10" fontId="3" fillId="5" borderId="37" xfId="0" applyNumberFormat="1" applyFont="1" applyFill="1" applyBorder="1" applyAlignment="1" applyProtection="1">
      <alignment horizontal="center" vertical="center"/>
    </xf>
    <xf numFmtId="166" fontId="3" fillId="0" borderId="37" xfId="0" applyNumberFormat="1" applyFont="1" applyBorder="1" applyAlignment="1">
      <alignment horizontal="center" vertical="center"/>
    </xf>
    <xf numFmtId="3" fontId="3" fillId="0" borderId="45" xfId="0" applyNumberFormat="1" applyFont="1" applyBorder="1" applyAlignment="1" applyProtection="1">
      <alignment horizontal="center" vertical="center"/>
    </xf>
    <xf numFmtId="165" fontId="3" fillId="3" borderId="46" xfId="0" applyNumberFormat="1" applyFont="1" applyFill="1" applyBorder="1" applyAlignment="1" applyProtection="1">
      <alignment horizontal="center" vertical="center"/>
    </xf>
    <xf numFmtId="165" fontId="3" fillId="5" borderId="15" xfId="0" applyNumberFormat="1" applyFont="1" applyFill="1" applyBorder="1" applyAlignment="1" applyProtection="1">
      <alignment horizontal="center" vertical="center"/>
    </xf>
    <xf numFmtId="165" fontId="3" fillId="0" borderId="47" xfId="0" applyNumberFormat="1" applyFont="1" applyBorder="1" applyProtection="1"/>
    <xf numFmtId="0" fontId="3" fillId="0" borderId="37" xfId="0" applyFont="1" applyBorder="1" applyAlignment="1" applyProtection="1">
      <alignment horizontal="center"/>
    </xf>
    <xf numFmtId="164" fontId="3" fillId="0" borderId="37" xfId="0" applyNumberFormat="1" applyFont="1" applyBorder="1" applyProtection="1"/>
    <xf numFmtId="0" fontId="3" fillId="0" borderId="17" xfId="0" applyFont="1" applyBorder="1" applyProtection="1"/>
    <xf numFmtId="0" fontId="10" fillId="2" borderId="48" xfId="0" applyFont="1" applyFill="1" applyBorder="1" applyAlignment="1" applyProtection="1">
      <alignment vertical="center"/>
    </xf>
    <xf numFmtId="0" fontId="3" fillId="0" borderId="23" xfId="0" applyFont="1" applyBorder="1" applyAlignment="1">
      <alignment horizontal="center" vertical="center"/>
    </xf>
    <xf numFmtId="1" fontId="3" fillId="0" borderId="23" xfId="0" applyNumberFormat="1" applyFont="1" applyBorder="1" applyAlignment="1" applyProtection="1">
      <alignment horizontal="left" vertical="center"/>
    </xf>
    <xf numFmtId="1" fontId="3" fillId="0" borderId="25" xfId="0" applyNumberFormat="1" applyFont="1" applyBorder="1" applyAlignment="1" applyProtection="1">
      <alignment horizontal="left" vertical="center"/>
    </xf>
    <xf numFmtId="0" fontId="3" fillId="0" borderId="25" xfId="0" applyFont="1" applyBorder="1" applyAlignment="1" applyProtection="1">
      <alignment vertical="top" wrapText="1"/>
    </xf>
    <xf numFmtId="0" fontId="3" fillId="0" borderId="27" xfId="0" applyFont="1" applyBorder="1" applyAlignment="1" applyProtection="1">
      <alignment vertical="top" wrapText="1"/>
    </xf>
    <xf numFmtId="10" fontId="3" fillId="0" borderId="23" xfId="0" applyNumberFormat="1" applyFont="1" applyBorder="1" applyAlignment="1" applyProtection="1">
      <alignment horizontal="center" vertical="center"/>
    </xf>
    <xf numFmtId="0" fontId="3" fillId="0" borderId="24" xfId="0" applyNumberFormat="1" applyFont="1" applyBorder="1" applyAlignment="1" applyProtection="1">
      <alignment horizontal="center" vertical="center"/>
    </xf>
    <xf numFmtId="10" fontId="3" fillId="0" borderId="23" xfId="0" applyNumberFormat="1" applyFont="1" applyBorder="1" applyAlignment="1">
      <alignment horizontal="center" vertical="center"/>
    </xf>
    <xf numFmtId="0" fontId="3" fillId="0" borderId="24" xfId="0" applyFont="1" applyBorder="1" applyAlignment="1">
      <alignment horizontal="center" vertical="center"/>
    </xf>
    <xf numFmtId="1" fontId="3" fillId="0" borderId="24" xfId="0" applyNumberFormat="1" applyFont="1" applyBorder="1" applyAlignment="1" applyProtection="1">
      <alignment horizontal="left" vertical="center"/>
    </xf>
    <xf numFmtId="0" fontId="3" fillId="5" borderId="24" xfId="0" applyFont="1" applyFill="1" applyBorder="1" applyAlignment="1" applyProtection="1">
      <alignment vertical="top" wrapText="1"/>
    </xf>
    <xf numFmtId="10" fontId="3" fillId="0" borderId="24" xfId="0" applyNumberFormat="1" applyFont="1" applyBorder="1" applyAlignment="1">
      <alignment horizontal="center" vertical="center"/>
    </xf>
    <xf numFmtId="10" fontId="3" fillId="5" borderId="24" xfId="0" applyNumberFormat="1" applyFont="1" applyFill="1" applyBorder="1" applyAlignment="1" applyProtection="1">
      <alignment horizontal="center" vertical="center" wrapText="1"/>
    </xf>
    <xf numFmtId="0" fontId="3" fillId="0" borderId="30" xfId="0" applyFont="1" applyBorder="1" applyProtection="1"/>
    <xf numFmtId="0" fontId="3" fillId="5" borderId="49" xfId="0" applyFont="1" applyFill="1" applyBorder="1" applyAlignment="1" applyProtection="1">
      <alignment horizontal="center" vertical="center"/>
    </xf>
    <xf numFmtId="0" fontId="3" fillId="0" borderId="37" xfId="0" applyFont="1" applyFill="1" applyBorder="1" applyAlignment="1">
      <alignment horizontal="center" vertical="center"/>
    </xf>
    <xf numFmtId="1" fontId="3" fillId="0" borderId="45" xfId="0" applyNumberFormat="1" applyFont="1" applyFill="1" applyBorder="1" applyAlignment="1" applyProtection="1">
      <alignment horizontal="left" vertical="center"/>
    </xf>
    <xf numFmtId="0" fontId="9" fillId="5" borderId="37" xfId="0" applyFont="1" applyFill="1" applyBorder="1" applyAlignment="1" applyProtection="1">
      <alignment horizontal="left" vertical="top" wrapText="1"/>
    </xf>
    <xf numFmtId="0" fontId="3" fillId="5" borderId="47" xfId="0" applyFont="1" applyFill="1" applyBorder="1" applyAlignment="1" applyProtection="1">
      <alignment vertical="top" wrapText="1"/>
    </xf>
    <xf numFmtId="0" fontId="3" fillId="0" borderId="37" xfId="0" applyNumberFormat="1" applyFont="1" applyBorder="1" applyAlignment="1" applyProtection="1">
      <alignment horizontal="center" vertical="center"/>
    </xf>
    <xf numFmtId="164" fontId="3" fillId="0" borderId="37" xfId="0" applyNumberFormat="1" applyFont="1" applyFill="1" applyBorder="1" applyAlignment="1" applyProtection="1">
      <alignment horizontal="center" vertical="center"/>
    </xf>
    <xf numFmtId="10" fontId="3" fillId="0" borderId="37" xfId="0" applyNumberFormat="1" applyFont="1" applyFill="1" applyBorder="1" applyAlignment="1">
      <alignment horizontal="center" vertical="center" wrapText="1"/>
    </xf>
    <xf numFmtId="3" fontId="3" fillId="0" borderId="45" xfId="0" applyNumberFormat="1" applyFont="1" applyFill="1" applyBorder="1" applyAlignment="1" applyProtection="1">
      <alignment horizontal="center" vertical="center"/>
    </xf>
    <xf numFmtId="165" fontId="3" fillId="3" borderId="5" xfId="0" applyNumberFormat="1" applyFont="1" applyFill="1" applyBorder="1" applyAlignment="1" applyProtection="1">
      <alignment horizontal="center" vertical="center"/>
    </xf>
    <xf numFmtId="165" fontId="3" fillId="5" borderId="50" xfId="0" applyNumberFormat="1" applyFont="1" applyFill="1" applyBorder="1" applyAlignment="1" applyProtection="1">
      <alignment horizontal="center" vertical="center"/>
    </xf>
    <xf numFmtId="0" fontId="3" fillId="0" borderId="37" xfId="0" applyFont="1" applyFill="1" applyBorder="1" applyAlignment="1" applyProtection="1">
      <alignment horizontal="center"/>
    </xf>
    <xf numFmtId="164" fontId="3" fillId="0" borderId="37" xfId="0" applyNumberFormat="1" applyFont="1" applyFill="1" applyBorder="1" applyProtection="1"/>
    <xf numFmtId="0" fontId="3" fillId="0" borderId="17" xfId="0" applyFont="1" applyFill="1" applyBorder="1" applyProtection="1"/>
    <xf numFmtId="0" fontId="3" fillId="0" borderId="0" xfId="0" applyFont="1" applyFill="1" applyProtection="1"/>
    <xf numFmtId="0" fontId="10" fillId="2" borderId="51" xfId="0" applyFont="1" applyFill="1" applyBorder="1" applyAlignment="1" applyProtection="1"/>
    <xf numFmtId="0" fontId="10" fillId="2" borderId="0" xfId="0" applyFont="1" applyFill="1" applyBorder="1" applyAlignment="1" applyProtection="1"/>
    <xf numFmtId="0" fontId="10" fillId="2" borderId="0" xfId="0" applyFont="1" applyFill="1" applyBorder="1" applyAlignment="1" applyProtection="1">
      <alignment horizontal="center" vertical="center"/>
    </xf>
    <xf numFmtId="0" fontId="10" fillId="2" borderId="0" xfId="0" applyFont="1" applyFill="1" applyBorder="1" applyAlignment="1" applyProtection="1">
      <alignment horizontal="left" vertical="center"/>
    </xf>
    <xf numFmtId="0" fontId="10" fillId="2" borderId="0" xfId="0" applyFont="1" applyFill="1" applyBorder="1" applyAlignment="1" applyProtection="1">
      <alignment vertical="center"/>
    </xf>
    <xf numFmtId="0" fontId="10" fillId="2" borderId="0" xfId="0" applyFont="1" applyFill="1" applyBorder="1" applyAlignment="1" applyProtection="1">
      <alignment horizontal="center"/>
    </xf>
    <xf numFmtId="165" fontId="10" fillId="2" borderId="52" xfId="0" applyNumberFormat="1" applyFont="1" applyFill="1" applyBorder="1" applyAlignment="1" applyProtection="1">
      <alignment horizontal="center" vertical="center"/>
    </xf>
    <xf numFmtId="165" fontId="10" fillId="2" borderId="43" xfId="0" applyNumberFormat="1" applyFont="1" applyFill="1" applyBorder="1" applyAlignment="1" applyProtection="1">
      <alignment horizontal="center" vertical="center"/>
    </xf>
    <xf numFmtId="0" fontId="10" fillId="2" borderId="17" xfId="0" applyFont="1" applyFill="1" applyBorder="1" applyAlignment="1" applyProtection="1"/>
    <xf numFmtId="0" fontId="3" fillId="6" borderId="24" xfId="0" applyFont="1" applyFill="1" applyBorder="1" applyAlignment="1">
      <alignment horizontal="center" vertical="center"/>
    </xf>
    <xf numFmtId="10" fontId="3" fillId="0" borderId="24" xfId="0" applyNumberFormat="1" applyFont="1" applyFill="1" applyBorder="1" applyAlignment="1" applyProtection="1">
      <alignment horizontal="center" vertical="center"/>
    </xf>
    <xf numFmtId="1" fontId="3" fillId="0" borderId="24" xfId="0" applyNumberFormat="1" applyFont="1" applyBorder="1" applyAlignment="1" applyProtection="1">
      <alignment horizontal="center" vertical="center"/>
    </xf>
    <xf numFmtId="10" fontId="3" fillId="0" borderId="9" xfId="0" applyNumberFormat="1" applyFont="1" applyBorder="1" applyAlignment="1">
      <alignment horizontal="center" vertical="center"/>
    </xf>
    <xf numFmtId="3" fontId="3" fillId="5" borderId="24" xfId="0" applyNumberFormat="1" applyFont="1" applyFill="1" applyBorder="1" applyAlignment="1" applyProtection="1">
      <alignment horizontal="center" vertical="center"/>
    </xf>
    <xf numFmtId="0" fontId="3" fillId="0" borderId="24" xfId="0" applyFont="1" applyFill="1" applyBorder="1" applyAlignment="1">
      <alignment horizontal="center" vertical="center"/>
    </xf>
    <xf numFmtId="1" fontId="3" fillId="0" borderId="24" xfId="0" applyNumberFormat="1" applyFont="1" applyFill="1" applyBorder="1" applyAlignment="1" applyProtection="1">
      <alignment horizontal="left" vertical="center"/>
    </xf>
    <xf numFmtId="0" fontId="3" fillId="0" borderId="47" xfId="0" applyFont="1" applyBorder="1" applyAlignment="1" applyProtection="1">
      <alignment vertical="top" wrapText="1"/>
    </xf>
    <xf numFmtId="0" fontId="3" fillId="0" borderId="24" xfId="0" applyFont="1" applyFill="1" applyBorder="1" applyAlignment="1" applyProtection="1">
      <alignment wrapText="1"/>
    </xf>
    <xf numFmtId="164" fontId="3" fillId="0" borderId="24" xfId="0" applyNumberFormat="1" applyFont="1" applyFill="1" applyBorder="1" applyAlignment="1" applyProtection="1">
      <alignment horizontal="center" vertical="center"/>
    </xf>
    <xf numFmtId="3" fontId="3" fillId="0" borderId="30" xfId="0" applyNumberFormat="1" applyFont="1" applyFill="1" applyBorder="1" applyAlignment="1" applyProtection="1">
      <alignment horizontal="center" vertical="center"/>
    </xf>
    <xf numFmtId="0" fontId="3" fillId="0" borderId="24" xfId="0" applyFont="1" applyFill="1" applyBorder="1" applyAlignment="1" applyProtection="1">
      <alignment horizontal="center"/>
    </xf>
    <xf numFmtId="0" fontId="3" fillId="0" borderId="34" xfId="0" applyFont="1" applyFill="1" applyBorder="1" applyProtection="1"/>
    <xf numFmtId="0" fontId="3" fillId="0" borderId="9" xfId="0" applyFont="1" applyFill="1" applyBorder="1" applyAlignment="1">
      <alignment horizontal="center" vertical="center"/>
    </xf>
    <xf numFmtId="1" fontId="3" fillId="0" borderId="9" xfId="0" applyNumberFormat="1" applyFont="1" applyFill="1" applyBorder="1" applyAlignment="1" applyProtection="1">
      <alignment horizontal="left" vertical="center"/>
    </xf>
    <xf numFmtId="0" fontId="3" fillId="0" borderId="9" xfId="0" applyFont="1" applyFill="1" applyBorder="1" applyAlignment="1" applyProtection="1">
      <alignment wrapText="1"/>
    </xf>
    <xf numFmtId="164" fontId="3" fillId="0" borderId="9" xfId="0" applyNumberFormat="1" applyFont="1" applyFill="1" applyBorder="1" applyAlignment="1" applyProtection="1">
      <alignment horizontal="center" vertical="center"/>
    </xf>
    <xf numFmtId="3" fontId="3" fillId="0" borderId="12" xfId="0" applyNumberFormat="1" applyFont="1" applyFill="1" applyBorder="1" applyAlignment="1" applyProtection="1">
      <alignment horizontal="center" vertical="center"/>
    </xf>
    <xf numFmtId="165" fontId="3" fillId="0" borderId="11" xfId="0" applyNumberFormat="1" applyFont="1" applyBorder="1" applyProtection="1"/>
    <xf numFmtId="0" fontId="3" fillId="0" borderId="16" xfId="0" applyFont="1" applyFill="1" applyBorder="1" applyAlignment="1" applyProtection="1">
      <alignment horizontal="center"/>
    </xf>
    <xf numFmtId="164" fontId="3" fillId="0" borderId="16" xfId="0" applyNumberFormat="1" applyFont="1" applyBorder="1" applyProtection="1"/>
    <xf numFmtId="0" fontId="3" fillId="0" borderId="53" xfId="0" applyFont="1" applyFill="1" applyBorder="1" applyProtection="1"/>
    <xf numFmtId="0" fontId="9" fillId="0" borderId="0" xfId="0" applyFont="1" applyBorder="1" applyProtection="1"/>
    <xf numFmtId="4" fontId="3" fillId="3" borderId="5" xfId="0" applyNumberFormat="1" applyFont="1" applyFill="1" applyBorder="1" applyAlignment="1" applyProtection="1">
      <alignment horizontal="center" vertical="center"/>
    </xf>
    <xf numFmtId="4" fontId="3" fillId="5" borderId="0" xfId="0" applyNumberFormat="1" applyFont="1" applyFill="1" applyBorder="1" applyAlignment="1" applyProtection="1">
      <alignment horizontal="center" vertical="center"/>
    </xf>
    <xf numFmtId="165" fontId="3" fillId="0" borderId="0" xfId="0" applyNumberFormat="1" applyFont="1" applyBorder="1" applyProtection="1"/>
    <xf numFmtId="0" fontId="3" fillId="0" borderId="0" xfId="0" applyFont="1" applyFill="1" applyBorder="1" applyAlignment="1" applyProtection="1">
      <alignment horizontal="center"/>
    </xf>
    <xf numFmtId="164" fontId="3" fillId="0" borderId="0" xfId="0" applyNumberFormat="1" applyFont="1" applyBorder="1" applyProtection="1"/>
    <xf numFmtId="0" fontId="3" fillId="0" borderId="0" xfId="0" applyFont="1" applyFill="1" applyBorder="1" applyProtection="1"/>
    <xf numFmtId="0" fontId="11" fillId="0" borderId="0" xfId="0" applyFont="1"/>
    <xf numFmtId="0" fontId="3" fillId="0" borderId="0" xfId="0" applyFont="1" applyBorder="1" applyAlignment="1">
      <alignment horizontal="center" vertical="center"/>
    </xf>
    <xf numFmtId="1" fontId="3" fillId="0" borderId="0" xfId="0" applyNumberFormat="1" applyFont="1" applyBorder="1" applyAlignment="1" applyProtection="1">
      <alignment horizontal="left" vertical="center"/>
    </xf>
    <xf numFmtId="0" fontId="3" fillId="0" borderId="0" xfId="0" applyFont="1" applyBorder="1" applyAlignment="1" applyProtection="1">
      <alignment wrapText="1"/>
    </xf>
    <xf numFmtId="3" fontId="3" fillId="0" borderId="0" xfId="0" applyNumberFormat="1" applyFont="1" applyBorder="1" applyProtection="1"/>
    <xf numFmtId="10" fontId="3" fillId="0" borderId="0" xfId="0" applyNumberFormat="1" applyFont="1" applyBorder="1" applyAlignment="1" applyProtection="1">
      <alignment horizontal="center" vertical="center"/>
    </xf>
    <xf numFmtId="3" fontId="3" fillId="0" borderId="0" xfId="0" applyNumberFormat="1" applyFont="1" applyBorder="1" applyAlignment="1" applyProtection="1">
      <alignment horizontal="left" vertical="center"/>
    </xf>
    <xf numFmtId="0" fontId="3" fillId="0" borderId="0" xfId="0" applyNumberFormat="1" applyFont="1" applyBorder="1" applyAlignment="1" applyProtection="1">
      <alignment horizontal="center" vertical="center"/>
    </xf>
    <xf numFmtId="0" fontId="3" fillId="0" borderId="0" xfId="0" applyFont="1" applyBorder="1" applyProtection="1"/>
    <xf numFmtId="10" fontId="3" fillId="0" borderId="0" xfId="0" applyNumberFormat="1" applyFont="1" applyBorder="1" applyAlignment="1">
      <alignment vertical="center"/>
    </xf>
    <xf numFmtId="4" fontId="3" fillId="0" borderId="0" xfId="0" applyNumberFormat="1" applyFont="1" applyFill="1" applyBorder="1" applyAlignment="1" applyProtection="1">
      <alignment horizontal="center"/>
    </xf>
    <xf numFmtId="4" fontId="3" fillId="0" borderId="0" xfId="0" applyNumberFormat="1" applyFont="1" applyFill="1" applyBorder="1" applyProtection="1"/>
    <xf numFmtId="0" fontId="3" fillId="0" borderId="0" xfId="0" applyFont="1" applyBorder="1" applyAlignment="1" applyProtection="1">
      <alignment horizontal="center"/>
    </xf>
    <xf numFmtId="0" fontId="10" fillId="0" borderId="0" xfId="0" applyFont="1" applyProtection="1"/>
    <xf numFmtId="0" fontId="3" fillId="0" borderId="0" xfId="0" applyFont="1" applyAlignment="1" applyProtection="1">
      <alignment wrapText="1"/>
    </xf>
    <xf numFmtId="0" fontId="3" fillId="0" borderId="0" xfId="0" applyFont="1" applyAlignment="1" applyProtection="1">
      <alignment horizontal="center" wrapText="1"/>
    </xf>
    <xf numFmtId="0" fontId="3" fillId="0" borderId="0" xfId="0" applyFont="1" applyAlignment="1" applyProtection="1">
      <alignment horizontal="left" vertical="center"/>
    </xf>
    <xf numFmtId="0" fontId="3" fillId="0" borderId="0" xfId="0" applyFont="1" applyAlignment="1" applyProtection="1">
      <alignment horizontal="center" vertical="center" wrapText="1"/>
    </xf>
    <xf numFmtId="164" fontId="3" fillId="0" borderId="0" xfId="0" applyNumberFormat="1" applyFont="1" applyFill="1" applyAlignment="1" applyProtection="1">
      <alignment horizontal="center" vertical="center"/>
    </xf>
    <xf numFmtId="0" fontId="3" fillId="0" borderId="0" xfId="0" applyFont="1" applyAlignment="1" applyProtection="1">
      <alignment horizontal="center"/>
    </xf>
    <xf numFmtId="0" fontId="9" fillId="0" borderId="0" xfId="0" applyFont="1" applyBorder="1" applyAlignment="1" applyProtection="1">
      <alignment wrapText="1"/>
    </xf>
    <xf numFmtId="0" fontId="9" fillId="0" borderId="0" xfId="0" applyFont="1" applyBorder="1" applyAlignment="1" applyProtection="1">
      <alignment horizontal="center" wrapText="1"/>
    </xf>
    <xf numFmtId="0" fontId="9" fillId="0" borderId="0" xfId="0" applyNumberFormat="1" applyFont="1" applyBorder="1" applyAlignment="1" applyProtection="1">
      <alignment horizontal="center" wrapText="1"/>
    </xf>
    <xf numFmtId="3" fontId="9" fillId="0" borderId="0" xfId="0" applyNumberFormat="1" applyFont="1" applyBorder="1" applyAlignment="1" applyProtection="1">
      <alignment horizontal="right"/>
    </xf>
    <xf numFmtId="3" fontId="9" fillId="0" borderId="0" xfId="0" applyNumberFormat="1" applyFont="1" applyBorder="1" applyProtection="1"/>
    <xf numFmtId="0" fontId="9" fillId="0" borderId="0" xfId="0" applyFont="1" applyFill="1" applyBorder="1" applyProtection="1"/>
    <xf numFmtId="4" fontId="9" fillId="0" borderId="0" xfId="0" applyNumberFormat="1" applyFont="1" applyBorder="1" applyProtection="1"/>
    <xf numFmtId="165" fontId="9" fillId="0" borderId="0" xfId="0" applyNumberFormat="1" applyFont="1" applyBorder="1" applyProtection="1"/>
    <xf numFmtId="0" fontId="9" fillId="0" borderId="0" xfId="0" applyFont="1" applyAlignment="1" applyProtection="1">
      <alignment wrapText="1"/>
    </xf>
    <xf numFmtId="0" fontId="9" fillId="0" borderId="0" xfId="0" applyNumberFormat="1" applyFont="1" applyProtection="1"/>
    <xf numFmtId="3" fontId="9" fillId="0" borderId="0" xfId="0" applyNumberFormat="1" applyFont="1" applyAlignment="1" applyProtection="1">
      <alignment horizontal="right"/>
    </xf>
    <xf numFmtId="3" fontId="9" fillId="0" borderId="0" xfId="0" applyNumberFormat="1" applyFont="1" applyProtection="1"/>
    <xf numFmtId="4" fontId="9" fillId="0" borderId="0" xfId="0" applyNumberFormat="1" applyFont="1" applyAlignment="1" applyProtection="1">
      <alignment horizontal="center" wrapText="1"/>
    </xf>
    <xf numFmtId="4" fontId="9" fillId="0" borderId="0" xfId="0" applyNumberFormat="1" applyFont="1" applyFill="1" applyProtection="1"/>
    <xf numFmtId="0" fontId="9" fillId="0" borderId="0" xfId="0" applyFont="1" applyFill="1" applyProtection="1"/>
    <xf numFmtId="165" fontId="9" fillId="0" borderId="0" xfId="0" applyNumberFormat="1" applyFont="1" applyProtection="1"/>
    <xf numFmtId="4" fontId="9" fillId="0" borderId="0" xfId="0" applyNumberFormat="1" applyFont="1" applyProtection="1"/>
    <xf numFmtId="0" fontId="1" fillId="0" borderId="0" xfId="0" applyFont="1" applyFill="1" applyBorder="1" applyAlignment="1">
      <alignment wrapText="1"/>
    </xf>
    <xf numFmtId="0" fontId="4" fillId="0" borderId="9" xfId="0" applyFont="1" applyFill="1" applyBorder="1" applyAlignment="1" applyProtection="1">
      <alignment horizontal="center" vertical="center"/>
    </xf>
    <xf numFmtId="3" fontId="3" fillId="0" borderId="23" xfId="0" applyNumberFormat="1" applyFont="1" applyFill="1" applyBorder="1" applyAlignment="1" applyProtection="1">
      <alignment horizontal="left" vertical="center"/>
    </xf>
    <xf numFmtId="3" fontId="3" fillId="0" borderId="24" xfId="0" applyNumberFormat="1" applyFont="1" applyFill="1" applyBorder="1" applyAlignment="1" applyProtection="1">
      <alignment horizontal="left" vertical="center"/>
    </xf>
    <xf numFmtId="3" fontId="3" fillId="0" borderId="9" xfId="0" applyNumberFormat="1" applyFont="1" applyFill="1" applyBorder="1" applyAlignment="1" applyProtection="1">
      <alignment horizontal="left" vertical="center"/>
    </xf>
    <xf numFmtId="3" fontId="3" fillId="0" borderId="37" xfId="0" applyNumberFormat="1" applyFont="1" applyFill="1" applyBorder="1" applyAlignment="1" applyProtection="1">
      <alignment horizontal="left" vertical="center"/>
    </xf>
    <xf numFmtId="3" fontId="3" fillId="0" borderId="0" xfId="0" applyNumberFormat="1" applyFont="1" applyFill="1" applyBorder="1" applyProtection="1"/>
    <xf numFmtId="0" fontId="1" fillId="0" borderId="0" xfId="0" applyFont="1" applyFill="1" applyBorder="1" applyAlignment="1">
      <alignment horizontal="center" vertical="center" wrapText="1"/>
    </xf>
    <xf numFmtId="0" fontId="3" fillId="0" borderId="0" xfId="0" applyFont="1" applyFill="1" applyAlignment="1" applyProtection="1">
      <alignment horizontal="center" vertical="center"/>
    </xf>
    <xf numFmtId="0" fontId="3" fillId="0" borderId="23" xfId="0" applyFont="1" applyFill="1" applyBorder="1" applyAlignment="1" applyProtection="1">
      <alignment horizontal="center" vertical="center"/>
    </xf>
    <xf numFmtId="0" fontId="3" fillId="0" borderId="24"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1" fillId="0" borderId="0" xfId="0" applyFont="1" applyAlignment="1">
      <alignment wrapText="1"/>
    </xf>
    <xf numFmtId="0" fontId="1" fillId="0" borderId="0" xfId="0" applyFont="1" applyAlignment="1">
      <alignment horizontal="center" vertical="center" wrapText="1"/>
    </xf>
    <xf numFmtId="164" fontId="3" fillId="0" borderId="0" xfId="0" applyNumberFormat="1" applyFont="1"/>
    <xf numFmtId="0" fontId="3" fillId="0" borderId="0" xfId="0" applyFont="1"/>
    <xf numFmtId="4" fontId="3" fillId="0" borderId="0" xfId="0" applyNumberFormat="1" applyFont="1"/>
    <xf numFmtId="0" fontId="4" fillId="0" borderId="0" xfId="0" applyFont="1"/>
    <xf numFmtId="2" fontId="3" fillId="0" borderId="0" xfId="0" applyNumberFormat="1" applyFont="1"/>
    <xf numFmtId="0" fontId="3" fillId="0" borderId="0" xfId="0" applyFont="1" applyAlignment="1">
      <alignment horizontal="center" vertical="center"/>
    </xf>
    <xf numFmtId="0" fontId="6" fillId="0" borderId="0" xfId="0" applyFont="1"/>
    <xf numFmtId="0" fontId="4" fillId="2" borderId="1" xfId="0" applyFont="1" applyFill="1" applyBorder="1" applyAlignment="1">
      <alignment horizontal="center"/>
    </xf>
    <xf numFmtId="0" fontId="4" fillId="2" borderId="2" xfId="0" applyFont="1" applyFill="1" applyBorder="1" applyAlignment="1">
      <alignment horizontal="center" wrapText="1"/>
    </xf>
    <xf numFmtId="2" fontId="4" fillId="2" borderId="2" xfId="0" applyNumberFormat="1" applyFont="1" applyFill="1" applyBorder="1" applyAlignment="1">
      <alignment horizontal="center"/>
    </xf>
    <xf numFmtId="0" fontId="4" fillId="2" borderId="3" xfId="0" applyFont="1" applyFill="1" applyBorder="1" applyAlignment="1">
      <alignment horizontal="center" wrapText="1"/>
    </xf>
    <xf numFmtId="0" fontId="4" fillId="8" borderId="2" xfId="0" applyFont="1" applyFill="1" applyBorder="1" applyAlignment="1">
      <alignment horizontal="center" wrapText="1"/>
    </xf>
    <xf numFmtId="164" fontId="4" fillId="2" borderId="2" xfId="0" applyNumberFormat="1" applyFont="1" applyFill="1" applyBorder="1" applyAlignment="1">
      <alignment horizontal="center" wrapText="1"/>
    </xf>
    <xf numFmtId="4" fontId="4" fillId="3" borderId="5" xfId="0" applyNumberFormat="1" applyFont="1" applyFill="1" applyBorder="1" applyAlignment="1">
      <alignment horizontal="center" wrapText="1"/>
    </xf>
    <xf numFmtId="4" fontId="4" fillId="4" borderId="6" xfId="0" applyNumberFormat="1" applyFont="1" applyFill="1" applyBorder="1" applyAlignment="1">
      <alignment horizontal="center" wrapText="1"/>
    </xf>
    <xf numFmtId="0" fontId="4" fillId="4" borderId="3" xfId="0" applyFont="1" applyFill="1" applyBorder="1" applyAlignment="1">
      <alignment horizontal="center" wrapText="1"/>
    </xf>
    <xf numFmtId="0" fontId="4" fillId="4" borderId="2" xfId="0" applyFont="1" applyFill="1" applyBorder="1" applyAlignment="1">
      <alignment horizontal="center" wrapText="1"/>
    </xf>
    <xf numFmtId="0" fontId="4" fillId="4" borderId="7" xfId="0" applyFont="1" applyFill="1" applyBorder="1" applyAlignment="1">
      <alignment horizontal="center" wrapText="1"/>
    </xf>
    <xf numFmtId="0" fontId="4" fillId="0" borderId="0" xfId="0" applyFont="1" applyAlignment="1">
      <alignment horizontal="center"/>
    </xf>
    <xf numFmtId="0" fontId="9" fillId="0" borderId="0" xfId="0" applyFont="1"/>
    <xf numFmtId="0" fontId="4" fillId="5" borderId="8" xfId="0" applyFont="1" applyFill="1" applyBorder="1" applyAlignment="1">
      <alignment horizontal="center" vertical="center"/>
    </xf>
    <xf numFmtId="0" fontId="4" fillId="0" borderId="9" xfId="0" applyFont="1" applyBorder="1" applyAlignment="1">
      <alignment horizontal="center" vertical="center"/>
    </xf>
    <xf numFmtId="1" fontId="4" fillId="0" borderId="9" xfId="0" applyNumberFormat="1" applyFont="1" applyBorder="1" applyAlignment="1">
      <alignment horizontal="center" vertical="center"/>
    </xf>
    <xf numFmtId="3" fontId="4" fillId="0" borderId="14" xfId="0" applyNumberFormat="1" applyFont="1" applyBorder="1" applyAlignment="1">
      <alignment horizontal="center" vertical="center"/>
    </xf>
    <xf numFmtId="4" fontId="4" fillId="0" borderId="15" xfId="0" applyNumberFormat="1" applyFont="1" applyBorder="1" applyAlignment="1">
      <alignment horizontal="center" vertical="center"/>
    </xf>
    <xf numFmtId="0" fontId="4" fillId="0" borderId="13"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wrapText="1"/>
    </xf>
    <xf numFmtId="0" fontId="10" fillId="2" borderId="18" xfId="0" applyFont="1" applyFill="1" applyBorder="1"/>
    <xf numFmtId="0" fontId="10" fillId="2" borderId="19" xfId="0" applyFont="1" applyFill="1" applyBorder="1"/>
    <xf numFmtId="0" fontId="10" fillId="2" borderId="19" xfId="0" applyFont="1" applyFill="1" applyBorder="1" applyAlignment="1">
      <alignment horizontal="center" vertical="center"/>
    </xf>
    <xf numFmtId="0" fontId="10" fillId="2" borderId="20" xfId="0" applyFont="1" applyFill="1" applyBorder="1"/>
    <xf numFmtId="0" fontId="10" fillId="2" borderId="21" xfId="0" applyFont="1" applyFill="1" applyBorder="1"/>
    <xf numFmtId="0" fontId="3" fillId="0" borderId="0" xfId="0" applyFont="1" applyAlignment="1">
      <alignment horizontal="left"/>
    </xf>
    <xf numFmtId="0" fontId="3" fillId="5" borderId="22" xfId="0" applyFont="1" applyFill="1" applyBorder="1" applyAlignment="1">
      <alignment horizontal="center" vertical="center"/>
    </xf>
    <xf numFmtId="0" fontId="3" fillId="0" borderId="23" xfId="0" applyFont="1" applyBorder="1"/>
    <xf numFmtId="1" fontId="3" fillId="0" borderId="23" xfId="0" applyNumberFormat="1" applyFont="1" applyBorder="1" applyAlignment="1">
      <alignment horizontal="left" wrapText="1"/>
    </xf>
    <xf numFmtId="1" fontId="3" fillId="0" borderId="23" xfId="0" applyNumberFormat="1" applyFont="1" applyBorder="1" applyAlignment="1">
      <alignment horizontal="left" vertical="top" wrapText="1"/>
    </xf>
    <xf numFmtId="0" fontId="3" fillId="5" borderId="23" xfId="0" applyFont="1" applyFill="1" applyBorder="1" applyAlignment="1">
      <alignment vertical="top" wrapText="1"/>
    </xf>
    <xf numFmtId="3" fontId="3" fillId="8" borderId="23" xfId="0" applyNumberFormat="1" applyFont="1" applyFill="1" applyBorder="1" applyAlignment="1">
      <alignment horizontal="left" vertical="center"/>
    </xf>
    <xf numFmtId="0" fontId="3" fillId="8" borderId="23" xfId="0" applyFont="1" applyFill="1" applyBorder="1" applyAlignment="1">
      <alignment horizontal="center" vertical="center"/>
    </xf>
    <xf numFmtId="164" fontId="3" fillId="0" borderId="23" xfId="0" applyNumberFormat="1" applyFont="1" applyBorder="1" applyAlignment="1">
      <alignment horizontal="center" vertical="center"/>
    </xf>
    <xf numFmtId="165" fontId="3" fillId="3" borderId="26" xfId="0" applyNumberFormat="1" applyFont="1" applyFill="1" applyBorder="1" applyAlignment="1">
      <alignment horizontal="center" vertical="center"/>
    </xf>
    <xf numFmtId="165" fontId="3" fillId="5" borderId="6" xfId="0" applyNumberFormat="1" applyFont="1" applyFill="1" applyBorder="1" applyAlignment="1">
      <alignment horizontal="center" vertical="center"/>
    </xf>
    <xf numFmtId="165" fontId="3" fillId="0" borderId="27" xfId="0" applyNumberFormat="1" applyFont="1" applyBorder="1"/>
    <xf numFmtId="0" fontId="3" fillId="0" borderId="2" xfId="0" applyFont="1" applyBorder="1"/>
    <xf numFmtId="0" fontId="3" fillId="0" borderId="28" xfId="0" applyFont="1" applyBorder="1"/>
    <xf numFmtId="0" fontId="3" fillId="5" borderId="29" xfId="0" applyFont="1" applyFill="1" applyBorder="1" applyAlignment="1">
      <alignment horizontal="center" vertical="center"/>
    </xf>
    <xf numFmtId="0" fontId="3" fillId="0" borderId="24" xfId="0" applyFont="1" applyBorder="1"/>
    <xf numFmtId="1" fontId="3" fillId="0" borderId="24" xfId="0" applyNumberFormat="1" applyFont="1" applyBorder="1" applyAlignment="1">
      <alignment horizontal="left" wrapText="1"/>
    </xf>
    <xf numFmtId="1" fontId="3" fillId="0" borderId="24" xfId="0" applyNumberFormat="1" applyFont="1" applyBorder="1" applyAlignment="1">
      <alignment horizontal="left" vertical="top" wrapText="1"/>
    </xf>
    <xf numFmtId="0" fontId="3" fillId="0" borderId="24" xfId="0" applyFont="1" applyBorder="1" applyAlignment="1">
      <alignment vertical="top" wrapText="1"/>
    </xf>
    <xf numFmtId="3" fontId="3" fillId="8" borderId="24" xfId="0" applyNumberFormat="1" applyFont="1" applyFill="1" applyBorder="1" applyAlignment="1">
      <alignment horizontal="left" vertical="center"/>
    </xf>
    <xf numFmtId="164" fontId="3" fillId="0" borderId="24" xfId="0" applyNumberFormat="1" applyFont="1" applyBorder="1" applyAlignment="1">
      <alignment horizontal="center" vertical="center"/>
    </xf>
    <xf numFmtId="165" fontId="3" fillId="3" borderId="31" xfId="0" applyNumberFormat="1" applyFont="1" applyFill="1" applyBorder="1" applyAlignment="1">
      <alignment horizontal="center" vertical="center"/>
    </xf>
    <xf numFmtId="165" fontId="3" fillId="5" borderId="32" xfId="0" applyNumberFormat="1" applyFont="1" applyFill="1" applyBorder="1" applyAlignment="1">
      <alignment horizontal="center" vertical="center"/>
    </xf>
    <xf numFmtId="165" fontId="3" fillId="0" borderId="33" xfId="0" applyNumberFormat="1" applyFont="1" applyBorder="1"/>
    <xf numFmtId="0" fontId="3" fillId="0" borderId="34" xfId="0" applyFont="1" applyBorder="1"/>
    <xf numFmtId="0" fontId="3" fillId="0" borderId="9" xfId="0" applyFont="1" applyBorder="1"/>
    <xf numFmtId="1" fontId="3" fillId="0" borderId="9" xfId="0" applyNumberFormat="1" applyFont="1" applyBorder="1" applyAlignment="1">
      <alignment horizontal="left" wrapText="1"/>
    </xf>
    <xf numFmtId="1" fontId="3" fillId="0" borderId="9" xfId="0" applyNumberFormat="1" applyFont="1" applyBorder="1" applyAlignment="1">
      <alignment horizontal="left" vertical="top" wrapText="1"/>
    </xf>
    <xf numFmtId="0" fontId="3" fillId="0" borderId="9" xfId="0" applyFont="1" applyBorder="1" applyAlignment="1">
      <alignment vertical="top" wrapText="1"/>
    </xf>
    <xf numFmtId="3" fontId="3" fillId="8" borderId="9" xfId="0" applyNumberFormat="1" applyFont="1" applyFill="1" applyBorder="1" applyAlignment="1">
      <alignment horizontal="left" vertical="center"/>
    </xf>
    <xf numFmtId="164" fontId="3" fillId="0" borderId="9" xfId="0" applyNumberFormat="1" applyFont="1" applyBorder="1" applyAlignment="1">
      <alignment horizontal="center" vertical="center"/>
    </xf>
    <xf numFmtId="0" fontId="3" fillId="0" borderId="9" xfId="0" applyFont="1" applyBorder="1" applyAlignment="1">
      <alignment horizontal="center" vertical="center"/>
    </xf>
    <xf numFmtId="165" fontId="3" fillId="3" borderId="35" xfId="0" applyNumberFormat="1" applyFont="1" applyFill="1" applyBorder="1" applyAlignment="1">
      <alignment horizontal="center" vertical="center"/>
    </xf>
    <xf numFmtId="165" fontId="3" fillId="5" borderId="36" xfId="0" applyNumberFormat="1" applyFont="1" applyFill="1" applyBorder="1" applyAlignment="1">
      <alignment horizontal="center" vertical="center"/>
    </xf>
    <xf numFmtId="165" fontId="3" fillId="0" borderId="13" xfId="0" applyNumberFormat="1" applyFont="1" applyBorder="1"/>
    <xf numFmtId="165" fontId="3" fillId="3" borderId="54" xfId="0" applyNumberFormat="1" applyFont="1" applyFill="1" applyBorder="1" applyAlignment="1">
      <alignment horizontal="center" vertical="center"/>
    </xf>
    <xf numFmtId="165" fontId="3" fillId="5" borderId="55" xfId="0" applyNumberFormat="1" applyFont="1" applyFill="1" applyBorder="1" applyAlignment="1">
      <alignment horizontal="center" vertical="center"/>
    </xf>
    <xf numFmtId="1" fontId="3" fillId="0" borderId="23" xfId="0" applyNumberFormat="1" applyFont="1" applyBorder="1" applyAlignment="1">
      <alignment horizontal="left"/>
    </xf>
    <xf numFmtId="0" fontId="3" fillId="0" borderId="23" xfId="0" applyFont="1" applyBorder="1" applyAlignment="1">
      <alignment vertical="top" wrapText="1"/>
    </xf>
    <xf numFmtId="0" fontId="3" fillId="0" borderId="23" xfId="0" applyFont="1" applyBorder="1" applyAlignment="1">
      <alignment horizontal="center"/>
    </xf>
    <xf numFmtId="164" fontId="3" fillId="0" borderId="23" xfId="0" applyNumberFormat="1" applyFont="1" applyBorder="1"/>
    <xf numFmtId="1" fontId="3" fillId="0" borderId="24" xfId="0" applyNumberFormat="1" applyFont="1" applyBorder="1" applyAlignment="1">
      <alignment horizontal="left"/>
    </xf>
    <xf numFmtId="0" fontId="3" fillId="5" borderId="24" xfId="0" applyFont="1" applyFill="1" applyBorder="1" applyAlignment="1">
      <alignment vertical="top" wrapText="1"/>
    </xf>
    <xf numFmtId="0" fontId="3" fillId="0" borderId="24" xfId="0" applyFont="1" applyBorder="1" applyAlignment="1">
      <alignment horizontal="center"/>
    </xf>
    <xf numFmtId="164" fontId="3" fillId="0" borderId="24" xfId="0" applyNumberFormat="1" applyFont="1" applyBorder="1"/>
    <xf numFmtId="0" fontId="9" fillId="0" borderId="24" xfId="0" applyFont="1" applyBorder="1" applyAlignment="1">
      <alignment horizontal="left" vertical="top" wrapText="1"/>
    </xf>
    <xf numFmtId="0" fontId="3" fillId="8" borderId="24" xfId="0" applyFont="1" applyFill="1" applyBorder="1" applyAlignment="1">
      <alignment horizontal="center" vertical="center"/>
    </xf>
    <xf numFmtId="0" fontId="3" fillId="0" borderId="44" xfId="0" applyFont="1" applyBorder="1"/>
    <xf numFmtId="1" fontId="3" fillId="0" borderId="30" xfId="0" applyNumberFormat="1" applyFont="1" applyBorder="1" applyAlignment="1">
      <alignment horizontal="left"/>
    </xf>
    <xf numFmtId="1" fontId="3" fillId="0" borderId="23" xfId="0" applyNumberFormat="1" applyFont="1" applyBorder="1" applyAlignment="1">
      <alignment horizontal="left" vertical="center"/>
    </xf>
    <xf numFmtId="0" fontId="3" fillId="0" borderId="25" xfId="0" applyFont="1" applyBorder="1" applyAlignment="1">
      <alignment vertical="top" wrapText="1"/>
    </xf>
    <xf numFmtId="1" fontId="3" fillId="0" borderId="24" xfId="0" applyNumberFormat="1" applyFont="1" applyBorder="1" applyAlignment="1">
      <alignment horizontal="left" vertical="center"/>
    </xf>
    <xf numFmtId="1" fontId="3" fillId="0" borderId="25" xfId="0" applyNumberFormat="1" applyFont="1" applyBorder="1" applyAlignment="1">
      <alignment horizontal="left"/>
    </xf>
    <xf numFmtId="0" fontId="9" fillId="0" borderId="23" xfId="0" applyFont="1" applyBorder="1" applyAlignment="1">
      <alignment horizontal="left" vertical="top" wrapText="1"/>
    </xf>
    <xf numFmtId="0" fontId="3" fillId="8" borderId="9" xfId="0" applyFont="1" applyFill="1" applyBorder="1" applyAlignment="1">
      <alignment horizontal="center" vertical="center"/>
    </xf>
    <xf numFmtId="4" fontId="3" fillId="3" borderId="5" xfId="0" applyNumberFormat="1" applyFont="1" applyFill="1" applyBorder="1" applyAlignment="1">
      <alignment horizontal="center" vertical="center"/>
    </xf>
    <xf numFmtId="4" fontId="3" fillId="5" borderId="0" xfId="0" applyNumberFormat="1" applyFont="1" applyFill="1" applyAlignment="1">
      <alignment horizontal="center" vertical="center"/>
    </xf>
    <xf numFmtId="165" fontId="3" fillId="0" borderId="0" xfId="0" applyNumberFormat="1" applyFont="1"/>
    <xf numFmtId="0" fontId="3" fillId="0" borderId="0" xfId="0" applyFont="1" applyAlignment="1">
      <alignment horizontal="center"/>
    </xf>
    <xf numFmtId="1" fontId="3" fillId="0" borderId="0" xfId="0" applyNumberFormat="1" applyFont="1" applyAlignment="1">
      <alignment horizontal="left" vertical="center"/>
    </xf>
    <xf numFmtId="0" fontId="3" fillId="0" borderId="0" xfId="0" applyFont="1" applyAlignment="1">
      <alignment wrapText="1"/>
    </xf>
    <xf numFmtId="3" fontId="3" fillId="0" borderId="0" xfId="0" applyNumberFormat="1" applyFont="1"/>
    <xf numFmtId="10" fontId="3" fillId="0" borderId="0" xfId="0" applyNumberFormat="1" applyFont="1" applyAlignment="1">
      <alignment vertical="center"/>
    </xf>
    <xf numFmtId="0" fontId="10" fillId="0" borderId="0" xfId="0" applyFont="1"/>
    <xf numFmtId="0" fontId="3" fillId="0" borderId="0" xfId="0" applyFont="1" applyAlignment="1">
      <alignment horizontal="center" wrapText="1"/>
    </xf>
    <xf numFmtId="164" fontId="3" fillId="0" borderId="0" xfId="0" applyNumberFormat="1" applyFont="1" applyAlignment="1">
      <alignment horizontal="center" vertical="center"/>
    </xf>
    <xf numFmtId="0" fontId="9" fillId="0" borderId="0" xfId="0" applyFont="1" applyAlignment="1">
      <alignment wrapText="1"/>
    </xf>
    <xf numFmtId="0" fontId="9" fillId="0" borderId="0" xfId="0" applyFont="1" applyAlignment="1">
      <alignment horizontal="center" wrapText="1"/>
    </xf>
    <xf numFmtId="4" fontId="9" fillId="0" borderId="0" xfId="0" applyNumberFormat="1" applyFont="1"/>
    <xf numFmtId="4" fontId="9" fillId="0" borderId="0" xfId="0" applyNumberFormat="1" applyFont="1" applyAlignment="1">
      <alignment horizontal="center" wrapText="1"/>
    </xf>
    <xf numFmtId="0" fontId="10" fillId="0" borderId="0" xfId="0" applyFont="1" applyAlignment="1" applyProtection="1">
      <alignment horizontal="left"/>
    </xf>
    <xf numFmtId="0" fontId="4" fillId="7" borderId="0" xfId="0" applyFont="1" applyFill="1" applyAlignment="1" applyProtection="1">
      <alignment horizontal="left" vertical="center" wrapText="1"/>
    </xf>
    <xf numFmtId="0" fontId="1" fillId="0" borderId="0" xfId="0" applyFont="1" applyBorder="1" applyAlignment="1">
      <alignment horizontal="left" wrapText="1"/>
    </xf>
    <xf numFmtId="1" fontId="4" fillId="0" borderId="10" xfId="0" applyNumberFormat="1" applyFont="1" applyBorder="1" applyAlignment="1" applyProtection="1">
      <alignment horizontal="center" vertical="center"/>
    </xf>
    <xf numFmtId="1" fontId="4" fillId="0" borderId="11" xfId="0" applyNumberFormat="1"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11" xfId="0" applyFont="1" applyBorder="1" applyAlignment="1" applyProtection="1">
      <alignment horizontal="center" vertical="center"/>
    </xf>
    <xf numFmtId="0" fontId="4" fillId="3" borderId="18" xfId="0" applyFont="1" applyFill="1" applyBorder="1" applyAlignment="1" applyProtection="1">
      <alignment horizontal="right"/>
    </xf>
    <xf numFmtId="0" fontId="4" fillId="3" borderId="19" xfId="0" applyFont="1" applyFill="1" applyBorder="1" applyAlignment="1" applyProtection="1">
      <alignment horizontal="right"/>
    </xf>
    <xf numFmtId="0" fontId="4" fillId="3" borderId="21" xfId="0" applyFont="1" applyFill="1" applyBorder="1" applyAlignment="1" applyProtection="1">
      <alignment horizontal="right"/>
    </xf>
    <xf numFmtId="0" fontId="1" fillId="0" borderId="0" xfId="0" applyFont="1" applyAlignment="1">
      <alignment horizontal="left"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3" borderId="18" xfId="0" applyFont="1" applyFill="1" applyBorder="1" applyAlignment="1">
      <alignment horizontal="right"/>
    </xf>
    <xf numFmtId="0" fontId="4" fillId="3" borderId="19" xfId="0" applyFont="1" applyFill="1" applyBorder="1" applyAlignment="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0"/>
  <sheetViews>
    <sheetView tabSelected="1" topLeftCell="D31" workbookViewId="0">
      <selection activeCell="S6" sqref="S6"/>
    </sheetView>
  </sheetViews>
  <sheetFormatPr defaultColWidth="9.140625" defaultRowHeight="12.75" x14ac:dyDescent="0.2"/>
  <cols>
    <col min="1" max="1" width="7" style="71" customWidth="1"/>
    <col min="2" max="2" width="12.28515625" style="259" customWidth="1"/>
    <col min="3" max="4" width="21" style="259" customWidth="1"/>
    <col min="5" max="5" width="50.85546875" style="71" bestFit="1" customWidth="1"/>
    <col min="6" max="6" width="56" style="71" bestFit="1" customWidth="1"/>
    <col min="7" max="7" width="31.42578125" style="260" bestFit="1" customWidth="1"/>
    <col min="8" max="8" width="21.5703125" style="261" customWidth="1"/>
    <col min="9" max="9" width="19.85546875" style="265" customWidth="1"/>
    <col min="10" max="10" width="25" style="262" customWidth="1"/>
    <col min="11" max="11" width="21.28515625" style="71" customWidth="1"/>
    <col min="12" max="12" width="22.140625" style="71" customWidth="1"/>
    <col min="13" max="13" width="14.28515625" style="265" customWidth="1"/>
    <col min="14" max="14" width="18.42578125" style="71" customWidth="1"/>
    <col min="15" max="15" width="12.42578125" style="263" customWidth="1"/>
    <col min="16" max="16" width="14.85546875" style="264" customWidth="1"/>
    <col min="17" max="17" width="16.42578125" style="265" customWidth="1"/>
    <col min="18" max="18" width="25.5703125" style="266" customWidth="1"/>
    <col min="19" max="19" width="23.85546875" style="71" customWidth="1"/>
    <col min="20" max="20" width="21.140625" style="267" customWidth="1"/>
    <col min="21" max="21" width="15.5703125" style="267" customWidth="1"/>
    <col min="22" max="22" width="17.5703125" style="71" customWidth="1"/>
    <col min="23" max="23" width="17.85546875" style="71" customWidth="1"/>
    <col min="24" max="24" width="15.85546875" style="71" customWidth="1"/>
    <col min="25" max="25" width="22.5703125" style="71" customWidth="1"/>
    <col min="26" max="16384" width="9.140625" style="71"/>
  </cols>
  <sheetData>
    <row r="1" spans="1:30" s="9" customFormat="1" ht="12.75" customHeight="1" x14ac:dyDescent="0.2">
      <c r="A1" s="390" t="s">
        <v>179</v>
      </c>
      <c r="B1" s="390"/>
      <c r="C1" s="390"/>
      <c r="D1" s="390"/>
      <c r="E1" s="390"/>
      <c r="F1" s="390"/>
      <c r="G1" s="390"/>
      <c r="H1" s="1"/>
      <c r="I1" s="268"/>
      <c r="J1" s="2"/>
      <c r="K1" s="3"/>
      <c r="L1" s="4"/>
      <c r="M1" s="275"/>
      <c r="N1" s="5"/>
      <c r="O1" s="6"/>
      <c r="P1" s="5"/>
      <c r="Q1" s="5"/>
      <c r="R1" s="6"/>
      <c r="S1" s="7"/>
      <c r="T1" s="8"/>
      <c r="U1" s="8"/>
      <c r="V1" s="6"/>
      <c r="W1" s="6"/>
      <c r="X1" s="6"/>
      <c r="Y1" s="6"/>
      <c r="Z1" s="6"/>
      <c r="AA1" s="6"/>
      <c r="AB1" s="6"/>
      <c r="AC1" s="6"/>
      <c r="AD1" s="6"/>
    </row>
    <row r="2" spans="1:30" s="9" customFormat="1" ht="12.75" customHeight="1" x14ac:dyDescent="0.2">
      <c r="A2" s="390"/>
      <c r="B2" s="390"/>
      <c r="C2" s="390"/>
      <c r="D2" s="390"/>
      <c r="E2" s="390"/>
      <c r="F2" s="390"/>
      <c r="G2" s="390"/>
      <c r="H2" s="390" t="s">
        <v>0</v>
      </c>
      <c r="I2" s="390"/>
      <c r="J2" s="390"/>
      <c r="K2" s="390"/>
      <c r="L2" s="390"/>
      <c r="M2" s="390"/>
      <c r="N2" s="390"/>
      <c r="O2" s="390"/>
      <c r="P2" s="390"/>
      <c r="Q2" s="390"/>
      <c r="R2" s="390"/>
      <c r="S2" s="390"/>
      <c r="T2" s="8"/>
      <c r="U2" s="8"/>
      <c r="V2" s="6"/>
      <c r="W2" s="6"/>
      <c r="X2" s="6"/>
      <c r="Y2" s="6"/>
      <c r="Z2" s="6"/>
      <c r="AA2" s="6"/>
      <c r="AB2" s="6"/>
      <c r="AC2" s="6"/>
      <c r="AD2" s="6"/>
    </row>
    <row r="3" spans="1:30" s="9" customFormat="1" ht="12.75" customHeight="1" x14ac:dyDescent="0.2">
      <c r="A3" s="390"/>
      <c r="B3" s="390"/>
      <c r="C3" s="390"/>
      <c r="D3" s="390"/>
      <c r="E3" s="390"/>
      <c r="F3" s="390"/>
      <c r="G3" s="390"/>
      <c r="H3" s="390"/>
      <c r="I3" s="390"/>
      <c r="J3" s="390"/>
      <c r="K3" s="390"/>
      <c r="L3" s="390"/>
      <c r="M3" s="390"/>
      <c r="N3" s="390"/>
      <c r="O3" s="390"/>
      <c r="P3" s="390"/>
      <c r="Q3" s="390"/>
      <c r="R3" s="390"/>
      <c r="S3" s="390"/>
      <c r="T3" s="8"/>
      <c r="U3" s="8"/>
      <c r="V3" s="6"/>
      <c r="W3" s="6"/>
      <c r="X3" s="6"/>
      <c r="Y3" s="6"/>
      <c r="Z3" s="6"/>
      <c r="AA3" s="6"/>
      <c r="AB3" s="6"/>
      <c r="AC3" s="6"/>
      <c r="AD3" s="6"/>
    </row>
    <row r="4" spans="1:30" s="15" customFormat="1" ht="15.75" thickBot="1" x14ac:dyDescent="0.3">
      <c r="A4" s="6"/>
      <c r="B4" s="6"/>
      <c r="C4" s="10"/>
      <c r="D4" s="10"/>
      <c r="E4" s="6"/>
      <c r="F4" s="6"/>
      <c r="G4" s="6"/>
      <c r="H4" s="6"/>
      <c r="I4" s="192"/>
      <c r="J4" s="11"/>
      <c r="K4" s="12"/>
      <c r="L4" s="13"/>
      <c r="M4" s="276"/>
      <c r="N4" s="5"/>
      <c r="O4" s="6"/>
      <c r="P4" s="5"/>
      <c r="Q4" s="5"/>
      <c r="R4" s="6"/>
      <c r="S4" s="7"/>
      <c r="T4" s="8"/>
      <c r="U4" s="8"/>
      <c r="V4" s="6"/>
      <c r="W4" s="6"/>
      <c r="X4" s="6"/>
      <c r="Y4" s="6"/>
      <c r="Z4" s="6"/>
      <c r="AA4" s="6"/>
      <c r="AB4" s="6"/>
      <c r="AC4" s="6"/>
      <c r="AD4" s="6"/>
    </row>
    <row r="5" spans="1:30" s="31" customFormat="1" ht="138.75" customHeight="1" thickBot="1" x14ac:dyDescent="0.3">
      <c r="A5" s="16" t="s">
        <v>1</v>
      </c>
      <c r="B5" s="17" t="s">
        <v>2</v>
      </c>
      <c r="C5" s="18" t="s">
        <v>3</v>
      </c>
      <c r="D5" s="18" t="s">
        <v>4</v>
      </c>
      <c r="E5" s="17" t="s">
        <v>5</v>
      </c>
      <c r="F5" s="19" t="s">
        <v>6</v>
      </c>
      <c r="G5" s="19" t="s">
        <v>7</v>
      </c>
      <c r="H5" s="19" t="s">
        <v>8</v>
      </c>
      <c r="I5" s="17" t="s">
        <v>136</v>
      </c>
      <c r="J5" s="20" t="s">
        <v>9</v>
      </c>
      <c r="K5" s="21" t="s">
        <v>10</v>
      </c>
      <c r="L5" s="22" t="s">
        <v>11</v>
      </c>
      <c r="M5" s="17" t="s">
        <v>12</v>
      </c>
      <c r="N5" s="23" t="s">
        <v>13</v>
      </c>
      <c r="O5" s="17" t="s">
        <v>14</v>
      </c>
      <c r="P5" s="23" t="s">
        <v>15</v>
      </c>
      <c r="Q5" s="23" t="s">
        <v>16</v>
      </c>
      <c r="R5" s="17" t="s">
        <v>17</v>
      </c>
      <c r="S5" s="24" t="s">
        <v>180</v>
      </c>
      <c r="T5" s="25" t="s">
        <v>18</v>
      </c>
      <c r="U5" s="26" t="s">
        <v>19</v>
      </c>
      <c r="V5" s="27" t="s">
        <v>20</v>
      </c>
      <c r="W5" s="28" t="s">
        <v>21</v>
      </c>
      <c r="X5" s="28" t="s">
        <v>22</v>
      </c>
      <c r="Y5" s="29" t="s">
        <v>23</v>
      </c>
      <c r="Z5" s="30"/>
      <c r="AA5" s="30"/>
      <c r="AB5" s="30"/>
      <c r="AC5" s="30"/>
      <c r="AD5" s="30"/>
    </row>
    <row r="6" spans="1:30" s="42" customFormat="1" ht="13.5" thickBot="1" x14ac:dyDescent="0.25">
      <c r="A6" s="32">
        <v>1</v>
      </c>
      <c r="B6" s="33">
        <v>2</v>
      </c>
      <c r="C6" s="391">
        <v>3</v>
      </c>
      <c r="D6" s="392"/>
      <c r="E6" s="393">
        <v>4</v>
      </c>
      <c r="F6" s="394"/>
      <c r="G6" s="393">
        <v>5</v>
      </c>
      <c r="H6" s="394"/>
      <c r="I6" s="269">
        <v>6</v>
      </c>
      <c r="J6" s="34">
        <v>7</v>
      </c>
      <c r="K6" s="35" t="s">
        <v>24</v>
      </c>
      <c r="L6" s="34">
        <v>9</v>
      </c>
      <c r="M6" s="269">
        <v>10</v>
      </c>
      <c r="N6" s="34">
        <v>11</v>
      </c>
      <c r="O6" s="33">
        <v>12</v>
      </c>
      <c r="P6" s="34">
        <v>13</v>
      </c>
      <c r="Q6" s="34" t="s">
        <v>25</v>
      </c>
      <c r="R6" s="33">
        <v>15</v>
      </c>
      <c r="S6" s="36">
        <v>16</v>
      </c>
      <c r="T6" s="37" t="s">
        <v>26</v>
      </c>
      <c r="U6" s="38"/>
      <c r="V6" s="39"/>
      <c r="W6" s="33"/>
      <c r="X6" s="40"/>
      <c r="Y6" s="41"/>
      <c r="Z6" s="30"/>
      <c r="AA6" s="30"/>
      <c r="AB6" s="30"/>
      <c r="AC6" s="30"/>
      <c r="AD6" s="30"/>
    </row>
    <row r="7" spans="1:30" s="42" customFormat="1" ht="24.95" customHeight="1" thickBot="1" x14ac:dyDescent="0.25">
      <c r="A7" s="43" t="s">
        <v>27</v>
      </c>
      <c r="B7" s="44"/>
      <c r="C7" s="44"/>
      <c r="D7" s="44"/>
      <c r="E7" s="44"/>
      <c r="F7" s="44"/>
      <c r="G7" s="44"/>
      <c r="H7" s="44"/>
      <c r="I7" s="44"/>
      <c r="J7" s="45"/>
      <c r="K7" s="46"/>
      <c r="L7" s="47"/>
      <c r="M7" s="45"/>
      <c r="N7" s="44"/>
      <c r="O7" s="44"/>
      <c r="P7" s="44"/>
      <c r="Q7" s="44"/>
      <c r="R7" s="44"/>
      <c r="S7" s="48"/>
      <c r="T7" s="49"/>
      <c r="U7" s="44"/>
      <c r="V7" s="44"/>
      <c r="W7" s="44"/>
      <c r="X7" s="44"/>
      <c r="Y7" s="50"/>
      <c r="Z7" s="51"/>
      <c r="AA7" s="51"/>
      <c r="AB7" s="51"/>
      <c r="AC7" s="51"/>
      <c r="AD7" s="51"/>
    </row>
    <row r="8" spans="1:30" ht="97.5" customHeight="1" x14ac:dyDescent="0.2">
      <c r="A8" s="52">
        <v>1</v>
      </c>
      <c r="B8" s="53"/>
      <c r="C8" s="54"/>
      <c r="D8" s="54"/>
      <c r="E8" s="55" t="s">
        <v>28</v>
      </c>
      <c r="F8" s="56" t="s">
        <v>127</v>
      </c>
      <c r="G8" s="57" t="s">
        <v>29</v>
      </c>
      <c r="H8" s="58"/>
      <c r="I8" s="270">
        <v>900</v>
      </c>
      <c r="J8" s="59" t="s">
        <v>30</v>
      </c>
      <c r="K8" s="60" t="s">
        <v>31</v>
      </c>
      <c r="L8" s="61" t="s">
        <v>32</v>
      </c>
      <c r="M8" s="277" t="s">
        <v>33</v>
      </c>
      <c r="N8" s="62"/>
      <c r="O8" s="63"/>
      <c r="P8" s="62"/>
      <c r="Q8" s="62"/>
      <c r="R8" s="64" t="s">
        <v>31</v>
      </c>
      <c r="S8" s="65"/>
      <c r="T8" s="66"/>
      <c r="U8" s="67"/>
      <c r="V8" s="68"/>
      <c r="W8" s="53"/>
      <c r="X8" s="69"/>
      <c r="Y8" s="70"/>
      <c r="Z8" s="6"/>
      <c r="AA8" s="6"/>
      <c r="AB8" s="6"/>
      <c r="AC8" s="6"/>
      <c r="AD8" s="6"/>
    </row>
    <row r="9" spans="1:30" ht="128.25" customHeight="1" x14ac:dyDescent="0.2">
      <c r="A9" s="72">
        <v>2</v>
      </c>
      <c r="B9" s="73"/>
      <c r="C9" s="74"/>
      <c r="D9" s="74"/>
      <c r="E9" s="75" t="s">
        <v>34</v>
      </c>
      <c r="F9" s="76" t="s">
        <v>128</v>
      </c>
      <c r="G9" s="57" t="s">
        <v>29</v>
      </c>
      <c r="H9" s="77"/>
      <c r="I9" s="271">
        <v>900</v>
      </c>
      <c r="J9" s="59" t="s">
        <v>30</v>
      </c>
      <c r="K9" s="60" t="s">
        <v>31</v>
      </c>
      <c r="L9" s="61" t="s">
        <v>32</v>
      </c>
      <c r="M9" s="277" t="s">
        <v>33</v>
      </c>
      <c r="N9" s="78"/>
      <c r="O9" s="79"/>
      <c r="P9" s="62"/>
      <c r="Q9" s="62"/>
      <c r="R9" s="80" t="s">
        <v>31</v>
      </c>
      <c r="S9" s="81"/>
      <c r="T9" s="82"/>
      <c r="U9" s="83"/>
      <c r="V9" s="84"/>
      <c r="W9" s="73"/>
      <c r="X9" s="73"/>
      <c r="Y9" s="85"/>
      <c r="Z9" s="6"/>
      <c r="AA9" s="6"/>
      <c r="AB9" s="6"/>
      <c r="AC9" s="6"/>
      <c r="AD9" s="6"/>
    </row>
    <row r="10" spans="1:30" ht="81.75" customHeight="1" x14ac:dyDescent="0.2">
      <c r="A10" s="52">
        <v>3</v>
      </c>
      <c r="B10" s="73"/>
      <c r="C10" s="74"/>
      <c r="D10" s="74"/>
      <c r="E10" s="75" t="s">
        <v>35</v>
      </c>
      <c r="F10" s="86" t="s">
        <v>129</v>
      </c>
      <c r="G10" s="87" t="s">
        <v>36</v>
      </c>
      <c r="H10" s="58"/>
      <c r="I10" s="271">
        <v>900</v>
      </c>
      <c r="J10" s="59" t="s">
        <v>30</v>
      </c>
      <c r="K10" s="60" t="s">
        <v>31</v>
      </c>
      <c r="L10" s="61" t="s">
        <v>32</v>
      </c>
      <c r="M10" s="277" t="s">
        <v>33</v>
      </c>
      <c r="N10" s="78"/>
      <c r="O10" s="79"/>
      <c r="P10" s="62"/>
      <c r="Q10" s="62"/>
      <c r="R10" s="80" t="s">
        <v>31</v>
      </c>
      <c r="S10" s="81"/>
      <c r="T10" s="82"/>
      <c r="U10" s="83"/>
      <c r="V10" s="84"/>
      <c r="W10" s="73"/>
      <c r="X10" s="73"/>
      <c r="Y10" s="85"/>
      <c r="Z10" s="6"/>
      <c r="AA10" s="6"/>
      <c r="AB10" s="6"/>
      <c r="AC10" s="6"/>
      <c r="AD10" s="6"/>
    </row>
    <row r="11" spans="1:30" ht="101.25" customHeight="1" x14ac:dyDescent="0.2">
      <c r="A11" s="72">
        <v>4</v>
      </c>
      <c r="B11" s="88"/>
      <c r="C11" s="89"/>
      <c r="D11" s="89"/>
      <c r="E11" s="90" t="s">
        <v>37</v>
      </c>
      <c r="F11" s="91" t="s">
        <v>130</v>
      </c>
      <c r="G11" s="87" t="s">
        <v>36</v>
      </c>
      <c r="H11" s="77"/>
      <c r="I11" s="272">
        <v>900</v>
      </c>
      <c r="J11" s="59" t="s">
        <v>30</v>
      </c>
      <c r="K11" s="60" t="s">
        <v>31</v>
      </c>
      <c r="L11" s="61" t="s">
        <v>32</v>
      </c>
      <c r="M11" s="277" t="s">
        <v>33</v>
      </c>
      <c r="N11" s="92"/>
      <c r="O11" s="93"/>
      <c r="P11" s="62"/>
      <c r="Q11" s="62"/>
      <c r="R11" s="94" t="s">
        <v>31</v>
      </c>
      <c r="S11" s="95"/>
      <c r="T11" s="96"/>
      <c r="U11" s="97"/>
      <c r="V11" s="98"/>
      <c r="W11" s="88"/>
      <c r="X11" s="88"/>
      <c r="Y11" s="85"/>
      <c r="Z11" s="6"/>
      <c r="AA11" s="6"/>
      <c r="AB11" s="6"/>
      <c r="AC11" s="6"/>
      <c r="AD11" s="6"/>
    </row>
    <row r="12" spans="1:30" ht="101.25" customHeight="1" x14ac:dyDescent="0.2">
      <c r="A12" s="52">
        <v>5</v>
      </c>
      <c r="B12" s="88"/>
      <c r="C12" s="89"/>
      <c r="D12" s="89"/>
      <c r="E12" s="109" t="s">
        <v>39</v>
      </c>
      <c r="F12" s="110" t="s">
        <v>131</v>
      </c>
      <c r="G12" s="111"/>
      <c r="H12" s="112"/>
      <c r="I12" s="272">
        <v>1000</v>
      </c>
      <c r="J12" s="59" t="s">
        <v>30</v>
      </c>
      <c r="K12" s="60" t="s">
        <v>31</v>
      </c>
      <c r="L12" s="61" t="s">
        <v>40</v>
      </c>
      <c r="M12" s="277" t="s">
        <v>33</v>
      </c>
      <c r="N12" s="92"/>
      <c r="O12" s="93"/>
      <c r="P12" s="62"/>
      <c r="Q12" s="62"/>
      <c r="R12" s="94" t="s">
        <v>31</v>
      </c>
      <c r="S12" s="95"/>
      <c r="T12" s="96"/>
      <c r="U12" s="97"/>
      <c r="V12" s="98"/>
      <c r="W12" s="88"/>
      <c r="X12" s="88"/>
      <c r="Y12" s="85"/>
      <c r="Z12" s="6"/>
      <c r="AA12" s="6"/>
      <c r="AB12" s="6"/>
      <c r="AC12" s="6"/>
      <c r="AD12" s="6"/>
    </row>
    <row r="13" spans="1:30" ht="54.75" customHeight="1" x14ac:dyDescent="0.2">
      <c r="A13" s="52">
        <v>6</v>
      </c>
      <c r="B13" s="73"/>
      <c r="C13" s="74"/>
      <c r="D13" s="74"/>
      <c r="E13" s="75" t="s">
        <v>41</v>
      </c>
      <c r="F13" s="87" t="s">
        <v>42</v>
      </c>
      <c r="G13" s="113"/>
      <c r="H13" s="77"/>
      <c r="I13" s="271">
        <v>400</v>
      </c>
      <c r="J13" s="99" t="s">
        <v>30</v>
      </c>
      <c r="K13" s="100" t="s">
        <v>31</v>
      </c>
      <c r="L13" s="61" t="s">
        <v>43</v>
      </c>
      <c r="M13" s="278" t="s">
        <v>44</v>
      </c>
      <c r="N13" s="78"/>
      <c r="O13" s="79"/>
      <c r="P13" s="78"/>
      <c r="Q13" s="78"/>
      <c r="R13" s="101" t="s">
        <v>31</v>
      </c>
      <c r="S13" s="81"/>
      <c r="T13" s="96"/>
      <c r="U13" s="97"/>
      <c r="V13" s="84"/>
      <c r="W13" s="73"/>
      <c r="X13" s="73"/>
      <c r="Y13" s="85"/>
      <c r="Z13" s="6"/>
      <c r="AA13" s="6"/>
      <c r="AB13" s="6"/>
      <c r="AC13" s="6"/>
      <c r="AD13" s="6"/>
    </row>
    <row r="14" spans="1:30" ht="102" customHeight="1" x14ac:dyDescent="0.2">
      <c r="A14" s="72">
        <v>7</v>
      </c>
      <c r="B14" s="53"/>
      <c r="C14" s="102"/>
      <c r="D14" s="102"/>
      <c r="E14" s="103" t="s">
        <v>177</v>
      </c>
      <c r="F14" s="103" t="s">
        <v>132</v>
      </c>
      <c r="G14" s="104" t="s">
        <v>36</v>
      </c>
      <c r="H14" s="58"/>
      <c r="I14" s="270">
        <v>40</v>
      </c>
      <c r="J14" s="105" t="s">
        <v>30</v>
      </c>
      <c r="K14" s="106" t="s">
        <v>31</v>
      </c>
      <c r="L14" s="114" t="s">
        <v>45</v>
      </c>
      <c r="M14" s="277" t="s">
        <v>33</v>
      </c>
      <c r="N14" s="62"/>
      <c r="O14" s="63"/>
      <c r="P14" s="62"/>
      <c r="Q14" s="62"/>
      <c r="R14" s="64" t="s">
        <v>31</v>
      </c>
      <c r="S14" s="65"/>
      <c r="T14" s="82"/>
      <c r="U14" s="83"/>
      <c r="V14" s="68"/>
      <c r="W14" s="107"/>
      <c r="X14" s="108"/>
      <c r="Y14" s="70"/>
      <c r="Z14" s="6"/>
      <c r="AA14" s="6"/>
      <c r="AB14" s="6"/>
      <c r="AC14" s="6"/>
      <c r="AD14" s="6"/>
    </row>
    <row r="15" spans="1:30" ht="65.25" customHeight="1" x14ac:dyDescent="0.2">
      <c r="A15" s="52">
        <v>8</v>
      </c>
      <c r="B15" s="115"/>
      <c r="C15" s="116"/>
      <c r="D15" s="116"/>
      <c r="E15" s="117" t="s">
        <v>46</v>
      </c>
      <c r="F15" s="118" t="s">
        <v>47</v>
      </c>
      <c r="G15" s="87" t="s">
        <v>36</v>
      </c>
      <c r="H15" s="119"/>
      <c r="I15" s="272">
        <v>100</v>
      </c>
      <c r="J15" s="59" t="s">
        <v>30</v>
      </c>
      <c r="K15" s="60" t="s">
        <v>31</v>
      </c>
      <c r="L15" s="120" t="s">
        <v>32</v>
      </c>
      <c r="M15" s="277" t="s">
        <v>33</v>
      </c>
      <c r="N15" s="92"/>
      <c r="O15" s="79"/>
      <c r="P15" s="78"/>
      <c r="Q15" s="78"/>
      <c r="R15" s="80" t="s">
        <v>31</v>
      </c>
      <c r="S15" s="95"/>
      <c r="T15" s="121"/>
      <c r="U15" s="122"/>
      <c r="V15" s="98"/>
      <c r="W15" s="123"/>
      <c r="X15" s="124"/>
      <c r="Y15" s="125"/>
      <c r="Z15" s="6"/>
      <c r="AA15" s="6"/>
      <c r="AB15" s="6"/>
      <c r="AC15" s="6"/>
      <c r="AD15" s="6"/>
    </row>
    <row r="16" spans="1:30" ht="81.75" customHeight="1" thickBot="1" x14ac:dyDescent="0.25">
      <c r="A16" s="72">
        <v>9</v>
      </c>
      <c r="B16" s="88"/>
      <c r="C16" s="126"/>
      <c r="D16" s="126"/>
      <c r="E16" s="91" t="s">
        <v>48</v>
      </c>
      <c r="F16" s="127" t="s">
        <v>49</v>
      </c>
      <c r="G16" s="87" t="s">
        <v>36</v>
      </c>
      <c r="H16" s="119"/>
      <c r="I16" s="272">
        <v>60</v>
      </c>
      <c r="J16" s="59" t="s">
        <v>30</v>
      </c>
      <c r="K16" s="60" t="s">
        <v>31</v>
      </c>
      <c r="L16" s="120" t="s">
        <v>32</v>
      </c>
      <c r="M16" s="277" t="s">
        <v>33</v>
      </c>
      <c r="N16" s="92"/>
      <c r="O16" s="128"/>
      <c r="P16" s="129"/>
      <c r="Q16" s="129"/>
      <c r="R16" s="130" t="s">
        <v>31</v>
      </c>
      <c r="S16" s="95"/>
      <c r="T16" s="131"/>
      <c r="U16" s="132"/>
      <c r="V16" s="98"/>
      <c r="W16" s="123"/>
      <c r="X16" s="124"/>
      <c r="Y16" s="125"/>
      <c r="Z16" s="6"/>
      <c r="AA16" s="6"/>
      <c r="AB16" s="6"/>
      <c r="AC16" s="6"/>
      <c r="AD16" s="6"/>
    </row>
    <row r="17" spans="1:30" ht="24.95" customHeight="1" thickBot="1" x14ac:dyDescent="0.25">
      <c r="A17" s="43" t="s">
        <v>50</v>
      </c>
      <c r="B17" s="44"/>
      <c r="C17" s="44"/>
      <c r="D17" s="44"/>
      <c r="E17" s="44"/>
      <c r="F17" s="44"/>
      <c r="G17" s="44"/>
      <c r="H17" s="44"/>
      <c r="I17" s="44"/>
      <c r="J17" s="45"/>
      <c r="K17" s="46"/>
      <c r="L17" s="133"/>
      <c r="M17" s="45"/>
      <c r="N17" s="44"/>
      <c r="O17" s="44"/>
      <c r="P17" s="44"/>
      <c r="Q17" s="44"/>
      <c r="R17" s="44"/>
      <c r="S17" s="48"/>
      <c r="T17" s="134"/>
      <c r="U17" s="135"/>
      <c r="V17" s="44"/>
      <c r="W17" s="44"/>
      <c r="X17" s="44"/>
      <c r="Y17" s="50"/>
      <c r="Z17" s="136"/>
      <c r="AA17" s="136"/>
      <c r="AB17" s="136"/>
      <c r="AC17" s="136"/>
      <c r="AD17" s="136"/>
    </row>
    <row r="18" spans="1:30" ht="102.75" customHeight="1" x14ac:dyDescent="0.2">
      <c r="A18" s="52">
        <v>10</v>
      </c>
      <c r="B18" s="53"/>
      <c r="C18" s="137"/>
      <c r="D18" s="137"/>
      <c r="E18" s="138" t="s">
        <v>51</v>
      </c>
      <c r="F18" s="103" t="s">
        <v>52</v>
      </c>
      <c r="G18" s="104"/>
      <c r="H18" s="104"/>
      <c r="I18" s="270">
        <v>10</v>
      </c>
      <c r="J18" s="100">
        <v>1.7500000000000002E-2</v>
      </c>
      <c r="K18" s="139">
        <f>I18/J18</f>
        <v>571.42857142857133</v>
      </c>
      <c r="L18" s="140" t="s">
        <v>53</v>
      </c>
      <c r="M18" s="279" t="s">
        <v>33</v>
      </c>
      <c r="N18" s="62"/>
      <c r="O18" s="63"/>
      <c r="P18" s="62"/>
      <c r="Q18" s="62"/>
      <c r="R18" s="141"/>
      <c r="S18" s="65"/>
      <c r="T18" s="66"/>
      <c r="U18" s="67"/>
      <c r="V18" s="68"/>
      <c r="W18" s="107"/>
      <c r="X18" s="108"/>
      <c r="Y18" s="70"/>
      <c r="Z18" s="6"/>
      <c r="AA18" s="6"/>
      <c r="AB18" s="6"/>
      <c r="AC18" s="6"/>
      <c r="AD18" s="6"/>
    </row>
    <row r="19" spans="1:30" ht="102.75" customHeight="1" x14ac:dyDescent="0.2">
      <c r="A19" s="52">
        <v>11</v>
      </c>
      <c r="B19" s="53"/>
      <c r="C19" s="137"/>
      <c r="D19" s="137"/>
      <c r="E19" s="138" t="s">
        <v>133</v>
      </c>
      <c r="F19" s="103" t="s">
        <v>134</v>
      </c>
      <c r="G19" s="104"/>
      <c r="H19" s="104"/>
      <c r="I19" s="270">
        <v>250</v>
      </c>
      <c r="J19" s="100">
        <v>0.04</v>
      </c>
      <c r="K19" s="139">
        <f t="shared" ref="K19:K30" si="0">I19/J19</f>
        <v>6250</v>
      </c>
      <c r="L19" s="140" t="s">
        <v>38</v>
      </c>
      <c r="M19" s="279" t="s">
        <v>33</v>
      </c>
      <c r="N19" s="62"/>
      <c r="O19" s="63"/>
      <c r="P19" s="62"/>
      <c r="Q19" s="62"/>
      <c r="R19" s="141"/>
      <c r="S19" s="65"/>
      <c r="T19" s="82"/>
      <c r="U19" s="83"/>
      <c r="V19" s="68"/>
      <c r="W19" s="107"/>
      <c r="X19" s="108"/>
      <c r="Y19" s="70"/>
      <c r="Z19" s="6"/>
      <c r="AA19" s="6"/>
      <c r="AB19" s="6"/>
      <c r="AC19" s="6"/>
      <c r="AD19" s="6"/>
    </row>
    <row r="20" spans="1:30" ht="60" customHeight="1" x14ac:dyDescent="0.2">
      <c r="A20" s="72">
        <v>12</v>
      </c>
      <c r="B20" s="73"/>
      <c r="C20" s="142"/>
      <c r="D20" s="142"/>
      <c r="E20" s="143" t="s">
        <v>54</v>
      </c>
      <c r="F20" s="86" t="s">
        <v>135</v>
      </c>
      <c r="G20" s="87"/>
      <c r="H20" s="87"/>
      <c r="I20" s="271">
        <v>12</v>
      </c>
      <c r="J20" s="100">
        <v>1.7500000000000002E-2</v>
      </c>
      <c r="K20" s="139">
        <f t="shared" si="0"/>
        <v>685.71428571428567</v>
      </c>
      <c r="L20" s="140" t="s">
        <v>38</v>
      </c>
      <c r="M20" s="278" t="s">
        <v>33</v>
      </c>
      <c r="N20" s="78"/>
      <c r="O20" s="79"/>
      <c r="P20" s="78"/>
      <c r="Q20" s="78"/>
      <c r="R20" s="144"/>
      <c r="S20" s="81"/>
      <c r="T20" s="96"/>
      <c r="U20" s="97"/>
      <c r="V20" s="84"/>
      <c r="W20" s="145"/>
      <c r="X20" s="146"/>
      <c r="Y20" s="147"/>
      <c r="Z20" s="6"/>
      <c r="AA20" s="6"/>
      <c r="AB20" s="6"/>
      <c r="AC20" s="6"/>
      <c r="AD20" s="6"/>
    </row>
    <row r="21" spans="1:30" ht="54.75" customHeight="1" x14ac:dyDescent="0.2">
      <c r="A21" s="52">
        <v>13</v>
      </c>
      <c r="B21" s="73"/>
      <c r="C21" s="142"/>
      <c r="D21" s="142"/>
      <c r="E21" s="143" t="s">
        <v>55</v>
      </c>
      <c r="F21" s="86" t="s">
        <v>56</v>
      </c>
      <c r="G21" s="87"/>
      <c r="H21" s="87"/>
      <c r="I21" s="271">
        <v>5</v>
      </c>
      <c r="J21" s="100">
        <v>1.7500000000000002E-2</v>
      </c>
      <c r="K21" s="139">
        <f t="shared" si="0"/>
        <v>285.71428571428567</v>
      </c>
      <c r="L21" s="140" t="s">
        <v>53</v>
      </c>
      <c r="M21" s="278" t="s">
        <v>33</v>
      </c>
      <c r="N21" s="78"/>
      <c r="O21" s="79"/>
      <c r="P21" s="78"/>
      <c r="Q21" s="78"/>
      <c r="R21" s="144"/>
      <c r="S21" s="81"/>
      <c r="T21" s="96"/>
      <c r="U21" s="97"/>
      <c r="V21" s="84"/>
      <c r="W21" s="145"/>
      <c r="X21" s="146"/>
      <c r="Y21" s="147"/>
      <c r="Z21" s="6"/>
      <c r="AA21" s="6"/>
      <c r="AB21" s="6"/>
      <c r="AC21" s="6"/>
      <c r="AD21" s="6"/>
    </row>
    <row r="22" spans="1:30" ht="54.75" customHeight="1" x14ac:dyDescent="0.2">
      <c r="A22" s="52">
        <v>14</v>
      </c>
      <c r="B22" s="73"/>
      <c r="C22" s="142"/>
      <c r="D22" s="142"/>
      <c r="E22" s="143" t="s">
        <v>57</v>
      </c>
      <c r="F22" s="86" t="s">
        <v>58</v>
      </c>
      <c r="G22" s="87"/>
      <c r="H22" s="87"/>
      <c r="I22" s="271">
        <v>30</v>
      </c>
      <c r="J22" s="100"/>
      <c r="K22" s="139"/>
      <c r="L22" s="140" t="s">
        <v>59</v>
      </c>
      <c r="M22" s="278"/>
      <c r="N22" s="78"/>
      <c r="O22" s="79"/>
      <c r="P22" s="78"/>
      <c r="Q22" s="78"/>
      <c r="R22" s="144"/>
      <c r="S22" s="81"/>
      <c r="T22" s="96"/>
      <c r="U22" s="97"/>
      <c r="V22" s="84"/>
      <c r="W22" s="145"/>
      <c r="X22" s="146"/>
      <c r="Y22" s="147"/>
      <c r="Z22" s="6"/>
      <c r="AA22" s="6"/>
      <c r="AB22" s="6"/>
      <c r="AC22" s="6"/>
      <c r="AD22" s="6"/>
    </row>
    <row r="23" spans="1:30" ht="45" customHeight="1" x14ac:dyDescent="0.2">
      <c r="A23" s="72">
        <v>15</v>
      </c>
      <c r="B23" s="73"/>
      <c r="C23" s="142"/>
      <c r="D23" s="142"/>
      <c r="E23" s="143" t="s">
        <v>60</v>
      </c>
      <c r="F23" s="86" t="s">
        <v>61</v>
      </c>
      <c r="G23" s="87"/>
      <c r="H23" s="87"/>
      <c r="I23" s="271">
        <v>120</v>
      </c>
      <c r="J23" s="100">
        <v>0.01</v>
      </c>
      <c r="K23" s="139">
        <f t="shared" si="0"/>
        <v>12000</v>
      </c>
      <c r="L23" s="148" t="s">
        <v>38</v>
      </c>
      <c r="M23" s="278" t="s">
        <v>33</v>
      </c>
      <c r="N23" s="78"/>
      <c r="O23" s="79"/>
      <c r="P23" s="78"/>
      <c r="Q23" s="78"/>
      <c r="R23" s="144"/>
      <c r="S23" s="81"/>
      <c r="T23" s="96"/>
      <c r="U23" s="97"/>
      <c r="V23" s="84"/>
      <c r="W23" s="145"/>
      <c r="X23" s="146"/>
      <c r="Y23" s="147"/>
      <c r="Z23" s="6"/>
      <c r="AA23" s="6"/>
      <c r="AB23" s="6"/>
      <c r="AC23" s="6"/>
      <c r="AD23" s="6"/>
    </row>
    <row r="24" spans="1:30" ht="100.5" customHeight="1" x14ac:dyDescent="0.2">
      <c r="A24" s="52">
        <v>16</v>
      </c>
      <c r="B24" s="73"/>
      <c r="C24" s="142"/>
      <c r="D24" s="142"/>
      <c r="E24" s="143" t="s">
        <v>62</v>
      </c>
      <c r="F24" s="86" t="s">
        <v>63</v>
      </c>
      <c r="G24" s="87"/>
      <c r="H24" s="87"/>
      <c r="I24" s="271">
        <v>70</v>
      </c>
      <c r="J24" s="100">
        <v>0.04</v>
      </c>
      <c r="K24" s="139">
        <f t="shared" si="0"/>
        <v>1750</v>
      </c>
      <c r="L24" s="148" t="s">
        <v>64</v>
      </c>
      <c r="M24" s="278" t="s">
        <v>33</v>
      </c>
      <c r="N24" s="78"/>
      <c r="O24" s="79"/>
      <c r="P24" s="78"/>
      <c r="Q24" s="78"/>
      <c r="R24" s="144"/>
      <c r="S24" s="81"/>
      <c r="T24" s="96"/>
      <c r="U24" s="97"/>
      <c r="V24" s="84"/>
      <c r="W24" s="145"/>
      <c r="X24" s="146"/>
      <c r="Y24" s="147"/>
      <c r="Z24" s="6"/>
      <c r="AA24" s="6"/>
      <c r="AB24" s="6"/>
      <c r="AC24" s="6"/>
      <c r="AD24" s="6"/>
    </row>
    <row r="25" spans="1:30" ht="59.25" customHeight="1" x14ac:dyDescent="0.2">
      <c r="A25" s="72">
        <v>17</v>
      </c>
      <c r="B25" s="73"/>
      <c r="C25" s="142"/>
      <c r="D25" s="142"/>
      <c r="E25" s="143" t="s">
        <v>65</v>
      </c>
      <c r="F25" s="86" t="s">
        <v>66</v>
      </c>
      <c r="G25" s="87"/>
      <c r="H25" s="87"/>
      <c r="I25" s="271">
        <v>20</v>
      </c>
      <c r="J25" s="101" t="s">
        <v>30</v>
      </c>
      <c r="K25" s="60" t="s">
        <v>31</v>
      </c>
      <c r="L25" s="140" t="s">
        <v>38</v>
      </c>
      <c r="M25" s="278" t="s">
        <v>33</v>
      </c>
      <c r="N25" s="78"/>
      <c r="O25" s="79"/>
      <c r="P25" s="78"/>
      <c r="Q25" s="78"/>
      <c r="R25" s="149" t="s">
        <v>31</v>
      </c>
      <c r="S25" s="81"/>
      <c r="T25" s="96"/>
      <c r="U25" s="97"/>
      <c r="V25" s="84"/>
      <c r="W25" s="145"/>
      <c r="X25" s="146"/>
      <c r="Y25" s="147"/>
      <c r="Z25" s="6"/>
      <c r="AA25" s="6"/>
      <c r="AB25" s="6"/>
      <c r="AC25" s="6"/>
      <c r="AD25" s="6"/>
    </row>
    <row r="26" spans="1:30" ht="48" customHeight="1" thickBot="1" x14ac:dyDescent="0.25">
      <c r="A26" s="52">
        <v>18</v>
      </c>
      <c r="B26" s="150"/>
      <c r="C26" s="151"/>
      <c r="D26" s="151"/>
      <c r="E26" s="152" t="s">
        <v>67</v>
      </c>
      <c r="F26" s="153" t="s">
        <v>68</v>
      </c>
      <c r="G26" s="153"/>
      <c r="H26" s="153"/>
      <c r="I26" s="273">
        <v>5</v>
      </c>
      <c r="J26" s="154">
        <v>0.2</v>
      </c>
      <c r="K26" s="139">
        <f>I26/J26</f>
        <v>25</v>
      </c>
      <c r="L26" s="140" t="s">
        <v>69</v>
      </c>
      <c r="M26" s="278" t="s">
        <v>33</v>
      </c>
      <c r="N26" s="129"/>
      <c r="O26" s="128"/>
      <c r="P26" s="129"/>
      <c r="Q26" s="129"/>
      <c r="R26" s="155"/>
      <c r="S26" s="156"/>
      <c r="T26" s="157"/>
      <c r="U26" s="158"/>
      <c r="V26" s="159"/>
      <c r="W26" s="160"/>
      <c r="X26" s="161"/>
      <c r="Y26" s="162"/>
      <c r="Z26" s="6"/>
      <c r="AA26" s="6"/>
      <c r="AB26" s="6"/>
      <c r="AC26" s="6"/>
      <c r="AD26" s="6"/>
    </row>
    <row r="27" spans="1:30" ht="24.95" customHeight="1" thickBot="1" x14ac:dyDescent="0.25">
      <c r="A27" s="43" t="s">
        <v>70</v>
      </c>
      <c r="B27" s="44"/>
      <c r="C27" s="44"/>
      <c r="D27" s="44"/>
      <c r="E27" s="44"/>
      <c r="F27" s="44"/>
      <c r="G27" s="44"/>
      <c r="H27" s="44"/>
      <c r="I27" s="44"/>
      <c r="J27" s="45"/>
      <c r="K27" s="46"/>
      <c r="L27" s="163"/>
      <c r="M27" s="45"/>
      <c r="N27" s="44"/>
      <c r="O27" s="44"/>
      <c r="P27" s="44"/>
      <c r="Q27" s="44"/>
      <c r="R27" s="44"/>
      <c r="S27" s="48"/>
      <c r="T27" s="134"/>
      <c r="U27" s="135"/>
      <c r="V27" s="44"/>
      <c r="W27" s="44"/>
      <c r="X27" s="44"/>
      <c r="Y27" s="50"/>
      <c r="Z27" s="136"/>
      <c r="AA27" s="136"/>
      <c r="AB27" s="136"/>
      <c r="AC27" s="136"/>
      <c r="AD27" s="136"/>
    </row>
    <row r="28" spans="1:30" ht="72" customHeight="1" x14ac:dyDescent="0.2">
      <c r="A28" s="52">
        <v>19</v>
      </c>
      <c r="B28" s="164"/>
      <c r="C28" s="165"/>
      <c r="D28" s="166"/>
      <c r="E28" s="167" t="s">
        <v>71</v>
      </c>
      <c r="F28" s="104" t="s">
        <v>72</v>
      </c>
      <c r="G28" s="56" t="s">
        <v>73</v>
      </c>
      <c r="H28" s="168"/>
      <c r="I28" s="270">
        <v>120</v>
      </c>
      <c r="J28" s="169">
        <v>0.75</v>
      </c>
      <c r="K28" s="139">
        <f t="shared" si="0"/>
        <v>160</v>
      </c>
      <c r="L28" s="170" t="s">
        <v>74</v>
      </c>
      <c r="M28" s="279" t="s">
        <v>33</v>
      </c>
      <c r="N28" s="62"/>
      <c r="O28" s="63"/>
      <c r="P28" s="62"/>
      <c r="Q28" s="62"/>
      <c r="R28" s="171"/>
      <c r="S28" s="65"/>
      <c r="T28" s="66"/>
      <c r="U28" s="67"/>
      <c r="V28" s="68"/>
      <c r="W28" s="107"/>
      <c r="X28" s="108"/>
      <c r="Y28" s="70"/>
      <c r="Z28" s="6"/>
      <c r="AA28" s="6">
        <v>900</v>
      </c>
      <c r="AB28" s="6"/>
      <c r="AC28" s="6"/>
      <c r="AD28" s="6"/>
    </row>
    <row r="29" spans="1:30" ht="70.5" customHeight="1" x14ac:dyDescent="0.2">
      <c r="A29" s="52">
        <v>20</v>
      </c>
      <c r="B29" s="172"/>
      <c r="C29" s="173"/>
      <c r="D29" s="173"/>
      <c r="E29" s="87" t="s">
        <v>75</v>
      </c>
      <c r="F29" s="87" t="s">
        <v>76</v>
      </c>
      <c r="G29" s="87" t="s">
        <v>77</v>
      </c>
      <c r="H29" s="87"/>
      <c r="I29" s="271">
        <v>150</v>
      </c>
      <c r="J29" s="99" t="s">
        <v>30</v>
      </c>
      <c r="K29" s="139" t="s">
        <v>31</v>
      </c>
      <c r="L29" s="170" t="s">
        <v>74</v>
      </c>
      <c r="M29" s="278" t="s">
        <v>33</v>
      </c>
      <c r="N29" s="78"/>
      <c r="O29" s="79"/>
      <c r="P29" s="78"/>
      <c r="Q29" s="78"/>
      <c r="R29" s="101" t="s">
        <v>31</v>
      </c>
      <c r="S29" s="81"/>
      <c r="T29" s="96"/>
      <c r="U29" s="97"/>
      <c r="V29" s="84"/>
      <c r="W29" s="145"/>
      <c r="X29" s="146"/>
      <c r="Y29" s="147"/>
      <c r="Z29" s="6"/>
      <c r="AA29" s="6">
        <v>300</v>
      </c>
      <c r="AB29" s="6"/>
      <c r="AC29" s="6"/>
      <c r="AD29" s="6"/>
    </row>
    <row r="30" spans="1:30" ht="71.25" customHeight="1" x14ac:dyDescent="0.2">
      <c r="A30" s="52">
        <v>21</v>
      </c>
      <c r="B30" s="172"/>
      <c r="C30" s="173"/>
      <c r="D30" s="173"/>
      <c r="E30" s="174" t="s">
        <v>78</v>
      </c>
      <c r="F30" s="87" t="s">
        <v>79</v>
      </c>
      <c r="G30" s="87"/>
      <c r="H30" s="87"/>
      <c r="I30" s="271">
        <v>420</v>
      </c>
      <c r="J30" s="100">
        <v>0.12</v>
      </c>
      <c r="K30" s="139">
        <f t="shared" si="0"/>
        <v>3500</v>
      </c>
      <c r="L30" s="170" t="s">
        <v>74</v>
      </c>
      <c r="M30" s="278" t="s">
        <v>33</v>
      </c>
      <c r="N30" s="78"/>
      <c r="O30" s="79"/>
      <c r="P30" s="78"/>
      <c r="Q30" s="78"/>
      <c r="R30" s="175"/>
      <c r="S30" s="81"/>
      <c r="T30" s="96"/>
      <c r="U30" s="97"/>
      <c r="V30" s="84"/>
      <c r="W30" s="145"/>
      <c r="X30" s="146"/>
      <c r="Y30" s="147"/>
      <c r="Z30" s="6"/>
      <c r="AA30" s="6">
        <v>738</v>
      </c>
      <c r="AB30" s="6"/>
      <c r="AC30" s="6"/>
      <c r="AD30" s="6"/>
    </row>
    <row r="31" spans="1:30" ht="60" customHeight="1" x14ac:dyDescent="0.2">
      <c r="A31" s="52">
        <v>22</v>
      </c>
      <c r="B31" s="172"/>
      <c r="C31" s="173"/>
      <c r="D31" s="173"/>
      <c r="E31" s="87" t="s">
        <v>80</v>
      </c>
      <c r="F31" s="87" t="s">
        <v>81</v>
      </c>
      <c r="G31" s="87" t="s">
        <v>77</v>
      </c>
      <c r="H31" s="87"/>
      <c r="I31" s="271">
        <v>500</v>
      </c>
      <c r="J31" s="176" t="s">
        <v>30</v>
      </c>
      <c r="K31" s="139" t="s">
        <v>31</v>
      </c>
      <c r="L31" s="170" t="s">
        <v>74</v>
      </c>
      <c r="M31" s="278" t="s">
        <v>33</v>
      </c>
      <c r="N31" s="78"/>
      <c r="O31" s="79"/>
      <c r="P31" s="78"/>
      <c r="Q31" s="78"/>
      <c r="R31" s="101" t="s">
        <v>31</v>
      </c>
      <c r="S31" s="81"/>
      <c r="T31" s="96"/>
      <c r="U31" s="97"/>
      <c r="V31" s="84"/>
      <c r="W31" s="145"/>
      <c r="X31" s="146"/>
      <c r="Y31" s="147"/>
      <c r="Z31" s="6"/>
      <c r="AA31" s="6">
        <v>945</v>
      </c>
      <c r="AB31" s="6"/>
      <c r="AC31" s="6"/>
      <c r="AD31" s="6"/>
    </row>
    <row r="32" spans="1:30" ht="68.25" customHeight="1" x14ac:dyDescent="0.2">
      <c r="A32" s="52">
        <v>23</v>
      </c>
      <c r="B32" s="172"/>
      <c r="C32" s="173"/>
      <c r="D32" s="71"/>
      <c r="E32" s="87" t="s">
        <v>82</v>
      </c>
      <c r="F32" s="87" t="s">
        <v>83</v>
      </c>
      <c r="G32" s="87"/>
      <c r="H32" s="71"/>
      <c r="I32" s="271">
        <v>50</v>
      </c>
      <c r="J32" s="99">
        <v>0.02</v>
      </c>
      <c r="K32" s="139">
        <f>I32/J32</f>
        <v>2500</v>
      </c>
      <c r="L32" s="170" t="s">
        <v>74</v>
      </c>
      <c r="M32" s="278" t="s">
        <v>33</v>
      </c>
      <c r="N32" s="78"/>
      <c r="O32" s="78"/>
      <c r="P32" s="78"/>
      <c r="Q32" s="101"/>
      <c r="R32" s="139"/>
      <c r="T32" s="96"/>
      <c r="U32" s="84"/>
      <c r="V32" s="145"/>
      <c r="W32" s="146"/>
      <c r="X32" s="177"/>
      <c r="Y32" s="147"/>
      <c r="Z32" s="6"/>
      <c r="AA32" s="6">
        <v>636</v>
      </c>
      <c r="AB32" s="6"/>
      <c r="AC32" s="6"/>
    </row>
    <row r="33" spans="1:30" ht="57.75" customHeight="1" x14ac:dyDescent="0.2">
      <c r="A33" s="52">
        <v>24</v>
      </c>
      <c r="B33" s="172"/>
      <c r="C33" s="173"/>
      <c r="D33" s="173"/>
      <c r="E33" s="87" t="s">
        <v>84</v>
      </c>
      <c r="F33" s="87" t="s">
        <v>85</v>
      </c>
      <c r="G33" s="87"/>
      <c r="H33" s="87"/>
      <c r="I33" s="271">
        <v>2000</v>
      </c>
      <c r="J33" s="101" t="s">
        <v>30</v>
      </c>
      <c r="K33" s="139" t="s">
        <v>31</v>
      </c>
      <c r="L33" s="170" t="s">
        <v>31</v>
      </c>
      <c r="M33" s="278" t="s">
        <v>86</v>
      </c>
      <c r="N33" s="78"/>
      <c r="O33" s="79"/>
      <c r="P33" s="78"/>
      <c r="Q33" s="78"/>
      <c r="R33" s="101" t="s">
        <v>31</v>
      </c>
      <c r="S33" s="81"/>
      <c r="T33" s="96"/>
      <c r="U33" s="97"/>
      <c r="V33" s="84"/>
      <c r="W33" s="145"/>
      <c r="X33" s="146"/>
      <c r="Y33" s="147"/>
      <c r="Z33" s="6"/>
      <c r="AA33" s="6">
        <v>747</v>
      </c>
      <c r="AB33" s="6"/>
      <c r="AC33" s="6"/>
      <c r="AD33" s="6"/>
    </row>
    <row r="34" spans="1:30" ht="59.25" customHeight="1" x14ac:dyDescent="0.2">
      <c r="A34" s="52">
        <v>25</v>
      </c>
      <c r="B34" s="172"/>
      <c r="C34" s="173"/>
      <c r="D34" s="173"/>
      <c r="E34" s="87" t="s">
        <v>87</v>
      </c>
      <c r="F34" s="111" t="s">
        <v>88</v>
      </c>
      <c r="G34" s="87"/>
      <c r="H34" s="87"/>
      <c r="I34" s="271">
        <v>200</v>
      </c>
      <c r="J34" s="101" t="s">
        <v>30</v>
      </c>
      <c r="K34" s="139" t="s">
        <v>31</v>
      </c>
      <c r="L34" s="170" t="s">
        <v>89</v>
      </c>
      <c r="M34" s="278" t="s">
        <v>33</v>
      </c>
      <c r="N34" s="78"/>
      <c r="O34" s="79"/>
      <c r="P34" s="78"/>
      <c r="Q34" s="78"/>
      <c r="R34" s="101" t="s">
        <v>31</v>
      </c>
      <c r="S34" s="81"/>
      <c r="T34" s="96"/>
      <c r="U34" s="97"/>
      <c r="V34" s="84"/>
      <c r="W34" s="145"/>
      <c r="X34" s="146"/>
      <c r="Y34" s="147"/>
      <c r="Z34" s="6"/>
      <c r="AA34" s="6">
        <v>351</v>
      </c>
      <c r="AB34" s="6"/>
      <c r="AC34" s="6"/>
      <c r="AD34" s="6"/>
    </row>
    <row r="35" spans="1:30" ht="66" customHeight="1" x14ac:dyDescent="0.2">
      <c r="A35" s="52">
        <v>26</v>
      </c>
      <c r="B35" s="172"/>
      <c r="C35" s="173"/>
      <c r="D35" s="173"/>
      <c r="E35" s="87" t="s">
        <v>90</v>
      </c>
      <c r="F35" s="87" t="s">
        <v>91</v>
      </c>
      <c r="G35" s="87"/>
      <c r="H35" s="87"/>
      <c r="I35" s="271">
        <v>1300</v>
      </c>
      <c r="J35" s="101" t="s">
        <v>30</v>
      </c>
      <c r="K35" s="139" t="s">
        <v>31</v>
      </c>
      <c r="L35" s="170" t="s">
        <v>92</v>
      </c>
      <c r="M35" s="278" t="s">
        <v>44</v>
      </c>
      <c r="N35" s="78"/>
      <c r="O35" s="79"/>
      <c r="P35" s="78"/>
      <c r="Q35" s="78"/>
      <c r="R35" s="101" t="s">
        <v>31</v>
      </c>
      <c r="S35" s="81"/>
      <c r="T35" s="96"/>
      <c r="U35" s="97"/>
      <c r="V35" s="84"/>
      <c r="W35" s="145"/>
      <c r="X35" s="146"/>
      <c r="Y35" s="147"/>
      <c r="Z35" s="6"/>
      <c r="AA35" s="6">
        <v>2520</v>
      </c>
      <c r="AB35" s="6"/>
      <c r="AC35" s="6"/>
      <c r="AD35" s="6"/>
    </row>
    <row r="36" spans="1:30" ht="43.5" customHeight="1" x14ac:dyDescent="0.2">
      <c r="A36" s="52">
        <v>27</v>
      </c>
      <c r="B36" s="172"/>
      <c r="C36" s="173"/>
      <c r="D36" s="173"/>
      <c r="E36" s="87" t="s">
        <v>93</v>
      </c>
      <c r="F36" s="87" t="s">
        <v>94</v>
      </c>
      <c r="G36" s="87"/>
      <c r="H36" s="87"/>
      <c r="I36" s="271">
        <v>2000</v>
      </c>
      <c r="J36" s="101" t="s">
        <v>30</v>
      </c>
      <c r="K36" s="139" t="s">
        <v>31</v>
      </c>
      <c r="L36" s="170" t="s">
        <v>31</v>
      </c>
      <c r="M36" s="278" t="s">
        <v>86</v>
      </c>
      <c r="N36" s="78"/>
      <c r="O36" s="79"/>
      <c r="P36" s="78"/>
      <c r="Q36" s="78"/>
      <c r="R36" s="101" t="s">
        <v>31</v>
      </c>
      <c r="S36" s="81"/>
      <c r="T36" s="96"/>
      <c r="U36" s="97"/>
      <c r="V36" s="84"/>
      <c r="W36" s="145"/>
      <c r="X36" s="146"/>
      <c r="Y36" s="147"/>
      <c r="Z36" s="6"/>
      <c r="AA36" s="6">
        <v>2463</v>
      </c>
      <c r="AB36" s="6"/>
      <c r="AC36" s="6"/>
      <c r="AD36" s="6"/>
    </row>
    <row r="37" spans="1:30" ht="43.5" customHeight="1" thickBot="1" x14ac:dyDescent="0.25">
      <c r="A37" s="52">
        <v>28</v>
      </c>
      <c r="B37" s="172"/>
      <c r="C37" s="173"/>
      <c r="D37" s="173"/>
      <c r="E37" s="87" t="s">
        <v>95</v>
      </c>
      <c r="F37" s="87" t="s">
        <v>96</v>
      </c>
      <c r="G37" s="87"/>
      <c r="H37" s="87"/>
      <c r="I37" s="271">
        <v>100</v>
      </c>
      <c r="J37" s="101" t="s">
        <v>30</v>
      </c>
      <c r="K37" s="139" t="s">
        <v>31</v>
      </c>
      <c r="L37" s="170" t="s">
        <v>74</v>
      </c>
      <c r="M37" s="278" t="s">
        <v>33</v>
      </c>
      <c r="N37" s="78"/>
      <c r="O37" s="79"/>
      <c r="P37" s="78"/>
      <c r="Q37" s="78"/>
      <c r="R37" s="101" t="s">
        <v>31</v>
      </c>
      <c r="S37" s="81"/>
      <c r="T37" s="96"/>
      <c r="U37" s="132"/>
      <c r="V37" s="84"/>
      <c r="W37" s="145"/>
      <c r="X37" s="146"/>
      <c r="Y37" s="147"/>
      <c r="Z37" s="6"/>
      <c r="AA37" s="6">
        <v>975</v>
      </c>
      <c r="AB37" s="6"/>
      <c r="AC37" s="6"/>
      <c r="AD37" s="6"/>
    </row>
    <row r="38" spans="1:30" ht="24.95" customHeight="1" thickBot="1" x14ac:dyDescent="0.25">
      <c r="A38" s="43" t="s">
        <v>97</v>
      </c>
      <c r="B38" s="44"/>
      <c r="C38" s="44"/>
      <c r="D38" s="44"/>
      <c r="E38" s="44"/>
      <c r="F38" s="44"/>
      <c r="G38" s="44"/>
      <c r="H38" s="44"/>
      <c r="I38" s="44"/>
      <c r="J38" s="45"/>
      <c r="K38" s="46"/>
      <c r="L38" s="47"/>
      <c r="M38" s="45"/>
      <c r="N38" s="45"/>
      <c r="O38" s="45"/>
      <c r="P38" s="45"/>
      <c r="Q38" s="45"/>
      <c r="R38" s="45"/>
      <c r="S38" s="45"/>
      <c r="T38" s="134"/>
      <c r="U38" s="135"/>
      <c r="V38" s="44"/>
      <c r="W38" s="44"/>
      <c r="X38" s="44"/>
      <c r="Y38" s="50"/>
      <c r="Z38" s="136"/>
      <c r="AA38" s="136">
        <v>2778</v>
      </c>
      <c r="AB38" s="136"/>
      <c r="AC38" s="136"/>
      <c r="AD38" s="136"/>
    </row>
    <row r="39" spans="1:30" ht="60" customHeight="1" thickBot="1" x14ac:dyDescent="0.25">
      <c r="A39" s="178">
        <v>29</v>
      </c>
      <c r="B39" s="179"/>
      <c r="C39" s="180"/>
      <c r="D39" s="180"/>
      <c r="E39" s="181" t="s">
        <v>98</v>
      </c>
      <c r="F39" s="182" t="s">
        <v>99</v>
      </c>
      <c r="G39" s="87" t="s">
        <v>77</v>
      </c>
      <c r="H39" s="182"/>
      <c r="I39" s="273">
        <v>180</v>
      </c>
      <c r="J39" s="101" t="s">
        <v>30</v>
      </c>
      <c r="K39" s="139" t="s">
        <v>31</v>
      </c>
      <c r="L39" s="183" t="s">
        <v>74</v>
      </c>
      <c r="M39" s="279" t="s">
        <v>33</v>
      </c>
      <c r="N39" s="184"/>
      <c r="O39" s="128"/>
      <c r="P39" s="184"/>
      <c r="Q39" s="184"/>
      <c r="R39" s="185" t="s">
        <v>31</v>
      </c>
      <c r="S39" s="186"/>
      <c r="T39" s="187"/>
      <c r="U39" s="188"/>
      <c r="V39" s="159"/>
      <c r="W39" s="189"/>
      <c r="X39" s="190"/>
      <c r="Y39" s="191"/>
      <c r="Z39" s="192"/>
      <c r="AA39" s="192">
        <v>666</v>
      </c>
      <c r="AB39" s="192"/>
      <c r="AC39" s="192"/>
      <c r="AD39" s="192"/>
    </row>
    <row r="40" spans="1:30" ht="24.95" customHeight="1" thickBot="1" x14ac:dyDescent="0.25">
      <c r="A40" s="43" t="s">
        <v>100</v>
      </c>
      <c r="B40" s="44"/>
      <c r="C40" s="44"/>
      <c r="D40" s="44"/>
      <c r="E40" s="44"/>
      <c r="F40" s="44"/>
      <c r="G40" s="44"/>
      <c r="H40" s="44"/>
      <c r="I40" s="44"/>
      <c r="J40" s="45"/>
      <c r="K40" s="46"/>
      <c r="L40" s="47"/>
      <c r="M40" s="45"/>
      <c r="N40" s="44"/>
      <c r="O40" s="44"/>
      <c r="P40" s="44"/>
      <c r="Q40" s="44"/>
      <c r="R40" s="44"/>
      <c r="S40" s="48"/>
      <c r="T40" s="134"/>
      <c r="U40" s="135"/>
      <c r="V40" s="44"/>
      <c r="W40" s="44"/>
      <c r="X40" s="44"/>
      <c r="Y40" s="50"/>
      <c r="Z40" s="6"/>
      <c r="AA40" s="6"/>
      <c r="AB40" s="6"/>
      <c r="AC40" s="6"/>
      <c r="AD40" s="6"/>
    </row>
    <row r="41" spans="1:30" ht="24.95" customHeight="1" thickBot="1" x14ac:dyDescent="0.25">
      <c r="A41" s="193"/>
      <c r="B41" s="194"/>
      <c r="C41" s="194"/>
      <c r="D41" s="194"/>
      <c r="E41" s="194"/>
      <c r="F41" s="194"/>
      <c r="G41" s="194"/>
      <c r="H41" s="194"/>
      <c r="I41" s="194"/>
      <c r="J41" s="195"/>
      <c r="K41" s="196"/>
      <c r="L41" s="197"/>
      <c r="M41" s="195"/>
      <c r="N41" s="194"/>
      <c r="O41" s="194"/>
      <c r="P41" s="194"/>
      <c r="Q41" s="194"/>
      <c r="R41" s="194"/>
      <c r="S41" s="198"/>
      <c r="T41" s="199"/>
      <c r="U41" s="200"/>
      <c r="V41" s="194"/>
      <c r="W41" s="194"/>
      <c r="X41" s="194"/>
      <c r="Y41" s="201"/>
      <c r="Z41" s="6"/>
      <c r="AA41" s="6"/>
      <c r="AB41" s="6"/>
      <c r="AC41" s="6"/>
      <c r="AD41" s="6"/>
    </row>
    <row r="42" spans="1:30" ht="42.75" customHeight="1" x14ac:dyDescent="0.2">
      <c r="A42" s="52">
        <v>30</v>
      </c>
      <c r="B42" s="202"/>
      <c r="C42" s="173"/>
      <c r="D42" s="173"/>
      <c r="E42" s="87" t="s">
        <v>101</v>
      </c>
      <c r="F42" s="87" t="s">
        <v>102</v>
      </c>
      <c r="G42" s="113"/>
      <c r="H42" s="113"/>
      <c r="I42" s="271">
        <v>12</v>
      </c>
      <c r="J42" s="203">
        <v>0.15</v>
      </c>
      <c r="K42" s="139">
        <f>I42/J42</f>
        <v>80</v>
      </c>
      <c r="L42" s="204" t="s">
        <v>74</v>
      </c>
      <c r="M42" s="279" t="s">
        <v>33</v>
      </c>
      <c r="N42" s="78"/>
      <c r="O42" s="79"/>
      <c r="P42" s="62"/>
      <c r="Q42" s="62"/>
      <c r="R42" s="175"/>
      <c r="S42" s="81"/>
      <c r="T42" s="96"/>
      <c r="U42" s="67"/>
      <c r="V42" s="84"/>
      <c r="W42" s="145"/>
      <c r="X42" s="146"/>
      <c r="Y42" s="85"/>
      <c r="Z42" s="6"/>
      <c r="AA42" s="6"/>
      <c r="AB42" s="6"/>
      <c r="AC42" s="6"/>
      <c r="AD42" s="6"/>
    </row>
    <row r="43" spans="1:30" ht="42.75" customHeight="1" x14ac:dyDescent="0.2">
      <c r="A43" s="52">
        <v>31</v>
      </c>
      <c r="B43" s="202"/>
      <c r="C43" s="173"/>
      <c r="D43" s="173"/>
      <c r="E43" s="87" t="s">
        <v>103</v>
      </c>
      <c r="F43" s="87" t="s">
        <v>104</v>
      </c>
      <c r="G43" s="113"/>
      <c r="H43" s="113"/>
      <c r="I43" s="271">
        <v>5</v>
      </c>
      <c r="J43" s="203">
        <v>0.15</v>
      </c>
      <c r="K43" s="139">
        <f>I43/J43</f>
        <v>33.333333333333336</v>
      </c>
      <c r="L43" s="204" t="s">
        <v>38</v>
      </c>
      <c r="M43" s="279" t="s">
        <v>33</v>
      </c>
      <c r="N43" s="78"/>
      <c r="O43" s="79"/>
      <c r="P43" s="62"/>
      <c r="Q43" s="62"/>
      <c r="R43" s="205"/>
      <c r="S43" s="81"/>
      <c r="T43" s="96"/>
      <c r="U43" s="83"/>
      <c r="V43" s="84"/>
      <c r="W43" s="145"/>
      <c r="X43" s="146"/>
      <c r="Y43" s="85"/>
      <c r="Z43" s="6"/>
      <c r="AA43" s="6"/>
      <c r="AB43" s="6"/>
      <c r="AC43" s="6"/>
      <c r="AD43" s="6"/>
    </row>
    <row r="44" spans="1:30" ht="57" customHeight="1" x14ac:dyDescent="0.2">
      <c r="A44" s="52">
        <v>32</v>
      </c>
      <c r="B44" s="202"/>
      <c r="C44" s="173"/>
      <c r="D44" s="173"/>
      <c r="E44" s="87" t="s">
        <v>105</v>
      </c>
      <c r="F44" s="87" t="s">
        <v>106</v>
      </c>
      <c r="G44" s="113"/>
      <c r="H44" s="113"/>
      <c r="I44" s="271">
        <v>20</v>
      </c>
      <c r="J44" s="101" t="s">
        <v>30</v>
      </c>
      <c r="K44" s="139" t="s">
        <v>31</v>
      </c>
      <c r="L44" s="204" t="s">
        <v>74</v>
      </c>
      <c r="M44" s="279" t="s">
        <v>33</v>
      </c>
      <c r="N44" s="78"/>
      <c r="O44" s="79"/>
      <c r="P44" s="62"/>
      <c r="Q44" s="62"/>
      <c r="R44" s="205"/>
      <c r="S44" s="81"/>
      <c r="T44" s="96"/>
      <c r="U44" s="83"/>
      <c r="V44" s="84"/>
      <c r="W44" s="145"/>
      <c r="X44" s="146"/>
      <c r="Y44" s="85"/>
      <c r="Z44" s="6"/>
      <c r="AA44" s="6"/>
      <c r="AB44" s="6"/>
      <c r="AC44" s="6"/>
      <c r="AD44" s="6"/>
    </row>
    <row r="45" spans="1:30" ht="70.5" customHeight="1" x14ac:dyDescent="0.2">
      <c r="A45" s="72">
        <v>33</v>
      </c>
      <c r="B45" s="172"/>
      <c r="C45" s="173"/>
      <c r="D45" s="173"/>
      <c r="E45" s="87" t="s">
        <v>107</v>
      </c>
      <c r="F45" s="87" t="s">
        <v>108</v>
      </c>
      <c r="G45" s="113"/>
      <c r="H45" s="113"/>
      <c r="I45" s="271">
        <v>20</v>
      </c>
      <c r="J45" s="101" t="s">
        <v>30</v>
      </c>
      <c r="K45" s="139" t="s">
        <v>31</v>
      </c>
      <c r="L45" s="170" t="s">
        <v>74</v>
      </c>
      <c r="M45" s="279" t="s">
        <v>33</v>
      </c>
      <c r="N45" s="78"/>
      <c r="O45" s="79"/>
      <c r="P45" s="62"/>
      <c r="Q45" s="62"/>
      <c r="R45" s="130" t="s">
        <v>31</v>
      </c>
      <c r="S45" s="206"/>
      <c r="T45" s="96"/>
      <c r="U45" s="97"/>
      <c r="V45" s="84"/>
      <c r="W45" s="145"/>
      <c r="X45" s="146"/>
      <c r="Y45" s="85"/>
      <c r="Z45" s="6"/>
      <c r="AA45" s="6"/>
      <c r="AB45" s="6"/>
      <c r="AC45" s="6"/>
      <c r="AD45" s="6"/>
    </row>
    <row r="46" spans="1:30" ht="59.25" customHeight="1" thickBot="1" x14ac:dyDescent="0.25">
      <c r="A46" s="52">
        <v>34</v>
      </c>
      <c r="B46" s="172"/>
      <c r="C46" s="173"/>
      <c r="D46" s="173"/>
      <c r="E46" s="87" t="s">
        <v>109</v>
      </c>
      <c r="F46" s="87" t="s">
        <v>110</v>
      </c>
      <c r="G46" s="87" t="s">
        <v>77</v>
      </c>
      <c r="H46" s="113"/>
      <c r="I46" s="271">
        <v>180</v>
      </c>
      <c r="J46" s="101" t="s">
        <v>30</v>
      </c>
      <c r="K46" s="139" t="s">
        <v>31</v>
      </c>
      <c r="L46" s="170" t="s">
        <v>74</v>
      </c>
      <c r="M46" s="279" t="s">
        <v>33</v>
      </c>
      <c r="N46" s="78"/>
      <c r="O46" s="79"/>
      <c r="P46" s="62"/>
      <c r="Q46" s="62"/>
      <c r="R46" s="175" t="s">
        <v>31</v>
      </c>
      <c r="S46" s="81"/>
      <c r="T46" s="96"/>
      <c r="U46" s="132"/>
      <c r="V46" s="84"/>
      <c r="W46" s="145"/>
      <c r="X46" s="146"/>
      <c r="Y46" s="85"/>
      <c r="Z46" s="6"/>
      <c r="AA46" s="6"/>
      <c r="AB46" s="6"/>
      <c r="AC46" s="6"/>
      <c r="AD46" s="6"/>
    </row>
    <row r="47" spans="1:30" ht="24.95" customHeight="1" thickBot="1" x14ac:dyDescent="0.25">
      <c r="A47" s="43" t="s">
        <v>111</v>
      </c>
      <c r="B47" s="44"/>
      <c r="C47" s="44"/>
      <c r="D47" s="44"/>
      <c r="E47" s="44"/>
      <c r="F47" s="44"/>
      <c r="G47" s="44"/>
      <c r="H47" s="44"/>
      <c r="I47" s="44"/>
      <c r="J47" s="45"/>
      <c r="K47" s="46"/>
      <c r="L47" s="47"/>
      <c r="M47" s="45"/>
      <c r="N47" s="44"/>
      <c r="O47" s="44"/>
      <c r="P47" s="44"/>
      <c r="Q47" s="44"/>
      <c r="R47" s="44"/>
      <c r="S47" s="48"/>
      <c r="T47" s="134"/>
      <c r="U47" s="135"/>
      <c r="V47" s="44"/>
      <c r="W47" s="44"/>
      <c r="X47" s="44"/>
      <c r="Y47" s="50"/>
      <c r="Z47" s="6"/>
      <c r="AA47" s="6"/>
      <c r="AB47" s="6"/>
      <c r="AC47" s="6"/>
      <c r="AD47" s="6"/>
    </row>
    <row r="48" spans="1:30" ht="30.75" customHeight="1" x14ac:dyDescent="0.2">
      <c r="A48" s="52">
        <v>35</v>
      </c>
      <c r="B48" s="172"/>
      <c r="C48" s="173"/>
      <c r="D48" s="173"/>
      <c r="E48" s="87" t="s">
        <v>112</v>
      </c>
      <c r="F48" s="87" t="s">
        <v>113</v>
      </c>
      <c r="G48" s="104"/>
      <c r="H48" s="113"/>
      <c r="I48" s="271">
        <v>120</v>
      </c>
      <c r="J48" s="101" t="s">
        <v>30</v>
      </c>
      <c r="K48" s="205" t="s">
        <v>31</v>
      </c>
      <c r="L48" s="170" t="s">
        <v>89</v>
      </c>
      <c r="M48" s="279" t="s">
        <v>33</v>
      </c>
      <c r="N48" s="78"/>
      <c r="O48" s="79"/>
      <c r="P48" s="62"/>
      <c r="Q48" s="62"/>
      <c r="R48" s="175" t="s">
        <v>31</v>
      </c>
      <c r="S48" s="81"/>
      <c r="T48" s="96"/>
      <c r="U48" s="67"/>
      <c r="V48" s="84"/>
      <c r="W48" s="145"/>
      <c r="X48" s="146"/>
      <c r="Y48" s="85"/>
      <c r="Z48" s="6"/>
      <c r="AA48" s="6"/>
      <c r="AB48" s="6"/>
      <c r="AC48" s="6"/>
      <c r="AD48" s="6"/>
    </row>
    <row r="49" spans="1:30" ht="33" customHeight="1" x14ac:dyDescent="0.2">
      <c r="A49" s="72">
        <v>36</v>
      </c>
      <c r="B49" s="172"/>
      <c r="C49" s="173"/>
      <c r="D49" s="173"/>
      <c r="E49" s="87" t="s">
        <v>114</v>
      </c>
      <c r="F49" s="87" t="s">
        <v>115</v>
      </c>
      <c r="G49" s="87"/>
      <c r="H49" s="113"/>
      <c r="I49" s="271">
        <v>120</v>
      </c>
      <c r="J49" s="94" t="s">
        <v>30</v>
      </c>
      <c r="K49" s="205" t="s">
        <v>31</v>
      </c>
      <c r="L49" s="148" t="s">
        <v>89</v>
      </c>
      <c r="M49" s="279" t="s">
        <v>33</v>
      </c>
      <c r="N49" s="78"/>
      <c r="O49" s="79"/>
      <c r="P49" s="62"/>
      <c r="Q49" s="62"/>
      <c r="R49" s="130" t="s">
        <v>31</v>
      </c>
      <c r="S49" s="81"/>
      <c r="T49" s="96"/>
      <c r="U49" s="97"/>
      <c r="V49" s="84"/>
      <c r="W49" s="145"/>
      <c r="X49" s="146"/>
      <c r="Y49" s="85"/>
      <c r="Z49" s="6"/>
      <c r="AA49" s="6"/>
      <c r="AB49" s="6"/>
      <c r="AC49" s="6"/>
      <c r="AD49" s="6"/>
    </row>
    <row r="50" spans="1:30" ht="41.25" customHeight="1" x14ac:dyDescent="0.2">
      <c r="A50" s="52">
        <v>37</v>
      </c>
      <c r="B50" s="172"/>
      <c r="C50" s="173"/>
      <c r="D50" s="173"/>
      <c r="E50" s="87" t="s">
        <v>116</v>
      </c>
      <c r="F50" s="87" t="s">
        <v>117</v>
      </c>
      <c r="G50" s="113"/>
      <c r="H50" s="113"/>
      <c r="I50" s="271">
        <v>120</v>
      </c>
      <c r="J50" s="94" t="s">
        <v>30</v>
      </c>
      <c r="K50" s="205" t="s">
        <v>31</v>
      </c>
      <c r="L50" s="205" t="s">
        <v>31</v>
      </c>
      <c r="M50" s="279" t="s">
        <v>118</v>
      </c>
      <c r="N50" s="78"/>
      <c r="O50" s="79"/>
      <c r="P50" s="62"/>
      <c r="Q50" s="62"/>
      <c r="R50" s="130" t="s">
        <v>31</v>
      </c>
      <c r="S50" s="81"/>
      <c r="T50" s="96"/>
      <c r="U50" s="97"/>
      <c r="V50" s="84"/>
      <c r="W50" s="145"/>
      <c r="X50" s="146"/>
      <c r="Y50" s="85"/>
      <c r="Z50" s="6"/>
      <c r="AA50" s="6"/>
      <c r="AB50" s="6"/>
      <c r="AC50" s="6"/>
      <c r="AD50" s="6"/>
    </row>
    <row r="51" spans="1:30" ht="59.25" customHeight="1" x14ac:dyDescent="0.2">
      <c r="A51" s="72">
        <v>38</v>
      </c>
      <c r="B51" s="207"/>
      <c r="C51" s="208"/>
      <c r="D51" s="208"/>
      <c r="E51" s="111" t="s">
        <v>119</v>
      </c>
      <c r="F51" s="111" t="s">
        <v>120</v>
      </c>
      <c r="G51" s="209"/>
      <c r="H51" s="210"/>
      <c r="I51" s="271">
        <v>100</v>
      </c>
      <c r="J51" s="94" t="s">
        <v>30</v>
      </c>
      <c r="K51" s="205" t="s">
        <v>31</v>
      </c>
      <c r="L51" s="205" t="s">
        <v>31</v>
      </c>
      <c r="M51" s="279" t="s">
        <v>86</v>
      </c>
      <c r="N51" s="211"/>
      <c r="O51" s="79"/>
      <c r="P51" s="62"/>
      <c r="Q51" s="62"/>
      <c r="R51" s="130" t="s">
        <v>31</v>
      </c>
      <c r="S51" s="212"/>
      <c r="T51" s="96"/>
      <c r="U51" s="97"/>
      <c r="V51" s="84"/>
      <c r="W51" s="213"/>
      <c r="X51" s="146"/>
      <c r="Y51" s="214"/>
      <c r="Z51" s="192"/>
      <c r="AA51" s="192"/>
      <c r="AB51" s="192"/>
      <c r="AC51" s="192"/>
      <c r="AD51" s="192"/>
    </row>
    <row r="52" spans="1:30" s="224" customFormat="1" ht="42.75" customHeight="1" thickBot="1" x14ac:dyDescent="0.25">
      <c r="A52" s="52">
        <v>39</v>
      </c>
      <c r="B52" s="215"/>
      <c r="C52" s="216"/>
      <c r="D52" s="216"/>
      <c r="E52" s="110" t="s">
        <v>121</v>
      </c>
      <c r="F52" s="110" t="s">
        <v>122</v>
      </c>
      <c r="G52" s="217"/>
      <c r="H52" s="217"/>
      <c r="I52" s="272">
        <v>300</v>
      </c>
      <c r="J52" s="94" t="s">
        <v>30</v>
      </c>
      <c r="K52" s="205" t="s">
        <v>31</v>
      </c>
      <c r="L52" s="205" t="s">
        <v>31</v>
      </c>
      <c r="M52" s="279" t="s">
        <v>86</v>
      </c>
      <c r="N52" s="218"/>
      <c r="O52" s="93"/>
      <c r="P52" s="129"/>
      <c r="Q52" s="129"/>
      <c r="R52" s="130" t="s">
        <v>31</v>
      </c>
      <c r="S52" s="219"/>
      <c r="T52" s="131"/>
      <c r="U52" s="132"/>
      <c r="V52" s="220"/>
      <c r="W52" s="221"/>
      <c r="X52" s="222"/>
      <c r="Y52" s="223"/>
      <c r="Z52" s="192"/>
      <c r="AA52" s="192"/>
      <c r="AB52" s="192"/>
      <c r="AC52" s="192"/>
      <c r="AD52" s="192"/>
    </row>
    <row r="53" spans="1:30" s="231" customFormat="1" ht="30" customHeight="1" thickBot="1" x14ac:dyDescent="0.25">
      <c r="A53" s="395" t="s">
        <v>123</v>
      </c>
      <c r="B53" s="396"/>
      <c r="C53" s="396"/>
      <c r="D53" s="396"/>
      <c r="E53" s="396"/>
      <c r="F53" s="396"/>
      <c r="G53" s="396"/>
      <c r="H53" s="396"/>
      <c r="I53" s="396"/>
      <c r="J53" s="396"/>
      <c r="K53" s="396"/>
      <c r="L53" s="396"/>
      <c r="M53" s="396"/>
      <c r="N53" s="396"/>
      <c r="O53" s="396"/>
      <c r="P53" s="396"/>
      <c r="Q53" s="396"/>
      <c r="R53" s="396"/>
      <c r="S53" s="397"/>
      <c r="T53" s="225"/>
      <c r="U53" s="226"/>
      <c r="V53" s="227"/>
      <c r="W53" s="228"/>
      <c r="X53" s="229"/>
      <c r="Y53" s="230"/>
      <c r="Z53" s="192"/>
      <c r="AA53" s="192"/>
      <c r="AB53" s="192"/>
      <c r="AC53" s="192"/>
      <c r="AD53" s="192"/>
    </row>
    <row r="54" spans="1:30" s="231" customFormat="1" ht="15" x14ac:dyDescent="0.2">
      <c r="A54" s="230"/>
      <c r="B54" s="232"/>
      <c r="C54" s="233"/>
      <c r="D54" s="233"/>
      <c r="E54" s="234"/>
      <c r="F54" s="234"/>
      <c r="G54" s="234"/>
      <c r="H54" s="234"/>
      <c r="I54" s="274"/>
      <c r="J54" s="236"/>
      <c r="K54" s="237"/>
      <c r="L54" s="238"/>
      <c r="M54" s="280"/>
      <c r="N54" s="239"/>
      <c r="O54" s="229"/>
      <c r="P54" s="229"/>
      <c r="Q54" s="240"/>
      <c r="R54" s="235"/>
      <c r="S54" s="241"/>
      <c r="T54" s="242"/>
      <c r="U54" s="242"/>
      <c r="V54" s="243"/>
      <c r="W54" s="229"/>
      <c r="X54" s="6"/>
      <c r="Y54" s="6"/>
      <c r="Z54" s="6"/>
      <c r="AA54" s="6"/>
      <c r="AB54" s="6"/>
      <c r="AC54" s="6"/>
      <c r="AD54" s="6"/>
    </row>
    <row r="55" spans="1:30" s="231" customFormat="1" ht="17.100000000000001" customHeight="1" x14ac:dyDescent="0.2">
      <c r="A55" s="244" t="s">
        <v>124</v>
      </c>
      <c r="B55" s="245"/>
      <c r="C55" s="10"/>
      <c r="D55" s="10"/>
      <c r="E55" s="246"/>
      <c r="F55" s="246"/>
      <c r="G55" s="246"/>
      <c r="H55" s="246"/>
      <c r="I55" s="192"/>
      <c r="J55" s="14"/>
      <c r="K55" s="247"/>
      <c r="L55" s="248"/>
      <c r="M55" s="249"/>
      <c r="N55" s="6"/>
      <c r="O55" s="6"/>
      <c r="P55" s="6"/>
      <c r="Q55" s="6"/>
      <c r="R55" s="6"/>
      <c r="S55" s="250"/>
      <c r="T55" s="6"/>
      <c r="U55" s="6"/>
      <c r="V55" s="6"/>
      <c r="W55" s="6"/>
      <c r="X55" s="6"/>
      <c r="Y55" s="6"/>
      <c r="Z55" s="6"/>
      <c r="AA55" s="6"/>
      <c r="AB55" s="6"/>
      <c r="AC55" s="6"/>
      <c r="AD55" s="6"/>
    </row>
    <row r="56" spans="1:30" s="231" customFormat="1" ht="20.25" customHeight="1" x14ac:dyDescent="0.2">
      <c r="A56" s="388" t="s">
        <v>125</v>
      </c>
      <c r="B56" s="388"/>
      <c r="C56" s="388"/>
      <c r="D56" s="388"/>
      <c r="E56" s="388"/>
      <c r="F56" s="388"/>
      <c r="G56" s="388"/>
      <c r="H56" s="388"/>
      <c r="I56" s="192"/>
      <c r="J56" s="14"/>
      <c r="K56" s="247"/>
      <c r="L56" s="248"/>
      <c r="M56" s="249"/>
      <c r="N56" s="6"/>
      <c r="O56" s="6"/>
      <c r="P56" s="6"/>
      <c r="Q56" s="6"/>
      <c r="R56" s="6"/>
      <c r="S56" s="250"/>
      <c r="T56" s="6"/>
      <c r="U56" s="6"/>
      <c r="V56" s="6"/>
      <c r="W56" s="6"/>
      <c r="X56" s="6"/>
      <c r="Y56" s="6"/>
      <c r="Z56" s="6"/>
      <c r="AA56" s="6"/>
      <c r="AB56" s="6"/>
      <c r="AC56" s="6"/>
      <c r="AD56" s="6"/>
    </row>
    <row r="57" spans="1:30" s="231" customFormat="1" ht="15" x14ac:dyDescent="0.2">
      <c r="A57" s="244"/>
      <c r="B57" s="245"/>
      <c r="C57" s="10"/>
      <c r="D57" s="10"/>
      <c r="E57" s="246"/>
      <c r="F57" s="246"/>
      <c r="G57" s="246"/>
      <c r="H57" s="246"/>
      <c r="I57" s="192"/>
      <c r="J57" s="14"/>
      <c r="K57" s="247"/>
      <c r="L57" s="248"/>
      <c r="M57" s="249"/>
      <c r="N57" s="6"/>
      <c r="O57" s="6"/>
      <c r="P57" s="6"/>
      <c r="Q57" s="6"/>
      <c r="R57" s="6"/>
      <c r="S57" s="250"/>
      <c r="T57" s="6"/>
      <c r="U57" s="6"/>
      <c r="V57" s="6"/>
      <c r="W57" s="6"/>
      <c r="X57" s="6"/>
      <c r="Y57" s="6"/>
      <c r="Z57" s="6"/>
      <c r="AA57" s="6"/>
      <c r="AB57" s="6"/>
      <c r="AC57" s="6"/>
      <c r="AD57" s="6"/>
    </row>
    <row r="58" spans="1:30" s="6" customFormat="1" ht="30" customHeight="1" x14ac:dyDescent="0.2">
      <c r="A58" s="389" t="s">
        <v>126</v>
      </c>
      <c r="B58" s="389"/>
      <c r="C58" s="389"/>
      <c r="D58" s="389"/>
      <c r="E58" s="389"/>
      <c r="F58" s="389"/>
      <c r="G58" s="389"/>
      <c r="H58" s="389"/>
      <c r="I58" s="389"/>
      <c r="J58" s="389"/>
      <c r="K58" s="389"/>
      <c r="L58" s="248"/>
      <c r="M58" s="249"/>
      <c r="S58" s="250"/>
    </row>
    <row r="59" spans="1:30" s="224" customFormat="1" x14ac:dyDescent="0.2">
      <c r="A59" s="6"/>
      <c r="B59" s="245"/>
      <c r="C59" s="10"/>
      <c r="D59" s="10"/>
      <c r="F59" s="246"/>
      <c r="G59" s="246"/>
      <c r="H59" s="246"/>
      <c r="I59" s="192"/>
      <c r="J59" s="14"/>
      <c r="K59" s="247"/>
      <c r="L59" s="248"/>
      <c r="M59" s="249"/>
      <c r="N59" s="6"/>
      <c r="O59" s="6"/>
      <c r="P59" s="6"/>
      <c r="Q59" s="6"/>
      <c r="R59" s="6"/>
      <c r="S59" s="250"/>
      <c r="T59" s="6"/>
      <c r="U59" s="6"/>
      <c r="V59" s="6"/>
      <c r="W59" s="6"/>
      <c r="X59" s="6"/>
      <c r="Y59" s="6"/>
      <c r="Z59" s="6"/>
      <c r="AA59" s="6"/>
      <c r="AB59" s="6"/>
      <c r="AC59" s="6"/>
      <c r="AD59" s="6"/>
    </row>
    <row r="60" spans="1:30" s="224" customFormat="1" x14ac:dyDescent="0.2">
      <c r="B60" s="251"/>
      <c r="C60" s="251"/>
      <c r="D60" s="251"/>
      <c r="E60" s="71"/>
      <c r="F60" s="252"/>
      <c r="G60" s="253"/>
      <c r="H60" s="254"/>
      <c r="I60" s="256"/>
      <c r="J60" s="255"/>
      <c r="L60" s="252"/>
      <c r="M60" s="256"/>
      <c r="O60" s="257"/>
      <c r="P60" s="257"/>
      <c r="R60" s="258"/>
      <c r="T60" s="257"/>
      <c r="U60" s="257"/>
    </row>
  </sheetData>
  <mergeCells count="8">
    <mergeCell ref="A56:H56"/>
    <mergeCell ref="A58:K58"/>
    <mergeCell ref="A1:G3"/>
    <mergeCell ref="H2:S3"/>
    <mergeCell ref="C6:D6"/>
    <mergeCell ref="E6:F6"/>
    <mergeCell ref="G6:H6"/>
    <mergeCell ref="A53:S5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1"/>
  <sheetViews>
    <sheetView workbookViewId="0">
      <selection activeCell="A4" sqref="A4"/>
    </sheetView>
  </sheetViews>
  <sheetFormatPr defaultColWidth="9.140625" defaultRowHeight="12.75" x14ac:dyDescent="0.2"/>
  <cols>
    <col min="1" max="1" width="7" style="302" customWidth="1"/>
    <col min="2" max="2" width="12.28515625" style="384" customWidth="1"/>
    <col min="3" max="3" width="21" style="384" customWidth="1"/>
    <col min="4" max="4" width="33.85546875" style="302" customWidth="1"/>
    <col min="5" max="5" width="63.7109375" style="302" customWidth="1"/>
    <col min="6" max="6" width="19.85546875" style="302" customWidth="1"/>
    <col min="7" max="7" width="14.28515625" style="302" customWidth="1"/>
    <col min="8" max="8" width="18.42578125" style="302" customWidth="1"/>
    <col min="9" max="9" width="12.42578125" style="387" customWidth="1"/>
    <col min="10" max="10" width="14.85546875" style="386" customWidth="1"/>
    <col min="11" max="11" width="16.42578125" style="302" customWidth="1"/>
    <col min="12" max="12" width="21.140625" style="386" customWidth="1"/>
    <col min="13" max="13" width="15.5703125" style="386" customWidth="1"/>
    <col min="14" max="14" width="17.5703125" style="302" customWidth="1"/>
    <col min="15" max="15" width="17.85546875" style="302" customWidth="1"/>
    <col min="16" max="16" width="15.85546875" style="302" customWidth="1"/>
    <col min="17" max="17" width="22.5703125" style="302" customWidth="1"/>
    <col min="18" max="16384" width="9.140625" style="302"/>
  </cols>
  <sheetData>
    <row r="1" spans="1:22" s="286" customFormat="1" x14ac:dyDescent="0.2">
      <c r="A1" s="398" t="s">
        <v>178</v>
      </c>
      <c r="B1" s="398"/>
      <c r="C1" s="398"/>
      <c r="D1" s="398"/>
      <c r="E1" s="398"/>
      <c r="F1" s="281"/>
      <c r="G1" s="282"/>
      <c r="H1" s="283"/>
      <c r="I1" s="284"/>
      <c r="J1" s="283"/>
      <c r="K1" s="283"/>
      <c r="L1" s="285"/>
      <c r="M1" s="285"/>
      <c r="N1" s="284"/>
      <c r="O1" s="284"/>
      <c r="P1" s="284"/>
      <c r="Q1" s="284"/>
      <c r="R1" s="284"/>
      <c r="S1" s="284"/>
      <c r="T1" s="284"/>
      <c r="U1" s="284"/>
      <c r="V1" s="284"/>
    </row>
    <row r="2" spans="1:22" s="286" customFormat="1" x14ac:dyDescent="0.2">
      <c r="A2" s="398"/>
      <c r="B2" s="398"/>
      <c r="C2" s="398"/>
      <c r="D2" s="398"/>
      <c r="E2" s="398"/>
      <c r="F2" s="398" t="s">
        <v>137</v>
      </c>
      <c r="G2" s="398"/>
      <c r="H2" s="398"/>
      <c r="I2" s="398"/>
      <c r="J2" s="398"/>
      <c r="K2" s="398"/>
      <c r="L2" s="398"/>
      <c r="M2" s="398"/>
      <c r="N2" s="398"/>
      <c r="O2" s="398"/>
      <c r="P2" s="398"/>
      <c r="Q2" s="398"/>
      <c r="R2" s="284"/>
      <c r="S2" s="284"/>
      <c r="T2" s="284"/>
      <c r="U2" s="284"/>
      <c r="V2" s="284"/>
    </row>
    <row r="3" spans="1:22" s="286" customFormat="1" x14ac:dyDescent="0.2">
      <c r="A3" s="398"/>
      <c r="B3" s="398"/>
      <c r="C3" s="398"/>
      <c r="D3" s="398"/>
      <c r="E3" s="398"/>
      <c r="F3" s="398"/>
      <c r="G3" s="398"/>
      <c r="H3" s="398"/>
      <c r="I3" s="398"/>
      <c r="J3" s="398"/>
      <c r="K3" s="398"/>
      <c r="L3" s="398"/>
      <c r="M3" s="398"/>
      <c r="N3" s="398"/>
      <c r="O3" s="398"/>
      <c r="P3" s="398"/>
      <c r="Q3" s="398"/>
      <c r="R3" s="284"/>
      <c r="S3" s="284"/>
      <c r="T3" s="284"/>
      <c r="U3" s="284"/>
      <c r="V3" s="284"/>
    </row>
    <row r="4" spans="1:22" s="289" customFormat="1" ht="15.75" thickBot="1" x14ac:dyDescent="0.3">
      <c r="A4" s="284"/>
      <c r="B4" s="284"/>
      <c r="C4" s="287"/>
      <c r="D4" s="284"/>
      <c r="E4" s="284"/>
      <c r="F4" s="284"/>
      <c r="G4" s="288"/>
      <c r="H4" s="283"/>
      <c r="I4" s="284"/>
      <c r="J4" s="283"/>
      <c r="K4" s="283"/>
      <c r="L4" s="285"/>
      <c r="M4" s="285"/>
      <c r="N4" s="284"/>
      <c r="O4" s="284"/>
      <c r="P4" s="284"/>
      <c r="Q4" s="284"/>
      <c r="R4" s="284"/>
      <c r="S4" s="284"/>
      <c r="T4" s="284"/>
      <c r="U4" s="284"/>
      <c r="V4" s="284"/>
    </row>
    <row r="5" spans="1:22" ht="77.25" thickBot="1" x14ac:dyDescent="0.25">
      <c r="A5" s="290" t="s">
        <v>1</v>
      </c>
      <c r="B5" s="291" t="s">
        <v>2</v>
      </c>
      <c r="C5" s="292" t="s">
        <v>138</v>
      </c>
      <c r="D5" s="291" t="s">
        <v>5</v>
      </c>
      <c r="E5" s="293" t="s">
        <v>6</v>
      </c>
      <c r="F5" s="294" t="s">
        <v>139</v>
      </c>
      <c r="G5" s="294" t="s">
        <v>12</v>
      </c>
      <c r="H5" s="295" t="s">
        <v>13</v>
      </c>
      <c r="I5" s="291" t="s">
        <v>14</v>
      </c>
      <c r="J5" s="295" t="s">
        <v>15</v>
      </c>
      <c r="K5" s="295" t="s">
        <v>16</v>
      </c>
      <c r="L5" s="296" t="s">
        <v>18</v>
      </c>
      <c r="M5" s="297" t="s">
        <v>19</v>
      </c>
      <c r="N5" s="298" t="s">
        <v>20</v>
      </c>
      <c r="O5" s="299" t="s">
        <v>21</v>
      </c>
      <c r="P5" s="299" t="s">
        <v>22</v>
      </c>
      <c r="Q5" s="300" t="s">
        <v>23</v>
      </c>
      <c r="R5" s="301"/>
      <c r="S5" s="301"/>
      <c r="T5" s="301"/>
      <c r="U5" s="301"/>
      <c r="V5" s="301"/>
    </row>
    <row r="6" spans="1:22" s="312" customFormat="1" ht="13.5" thickBot="1" x14ac:dyDescent="0.25">
      <c r="A6" s="303">
        <v>1</v>
      </c>
      <c r="B6" s="304">
        <v>2</v>
      </c>
      <c r="C6" s="305">
        <v>3</v>
      </c>
      <c r="D6" s="399">
        <v>4</v>
      </c>
      <c r="E6" s="400"/>
      <c r="F6" s="304">
        <v>5</v>
      </c>
      <c r="G6" s="304">
        <v>6</v>
      </c>
      <c r="H6" s="305">
        <v>7</v>
      </c>
      <c r="I6" s="304">
        <v>8</v>
      </c>
      <c r="J6" s="305">
        <v>9</v>
      </c>
      <c r="K6" s="305" t="s">
        <v>140</v>
      </c>
      <c r="L6" s="306" t="s">
        <v>141</v>
      </c>
      <c r="M6" s="307"/>
      <c r="N6" s="308"/>
      <c r="O6" s="304"/>
      <c r="P6" s="309"/>
      <c r="Q6" s="310"/>
      <c r="R6" s="311"/>
      <c r="S6" s="311"/>
      <c r="T6" s="311"/>
      <c r="U6" s="311"/>
      <c r="V6" s="311"/>
    </row>
    <row r="7" spans="1:22" s="312" customFormat="1" ht="13.5" thickBot="1" x14ac:dyDescent="0.25">
      <c r="A7" s="313" t="s">
        <v>142</v>
      </c>
      <c r="B7" s="314"/>
      <c r="C7" s="314"/>
      <c r="D7" s="314"/>
      <c r="E7" s="314"/>
      <c r="F7" s="314"/>
      <c r="G7" s="315"/>
      <c r="H7" s="314"/>
      <c r="I7" s="314"/>
      <c r="J7" s="314"/>
      <c r="K7" s="314"/>
      <c r="L7" s="316"/>
      <c r="M7" s="314"/>
      <c r="N7" s="314"/>
      <c r="O7" s="314"/>
      <c r="P7" s="314"/>
      <c r="Q7" s="317"/>
      <c r="R7" s="318"/>
      <c r="S7" s="318"/>
      <c r="T7" s="318"/>
      <c r="U7" s="318"/>
      <c r="V7" s="318"/>
    </row>
    <row r="8" spans="1:22" ht="38.25" x14ac:dyDescent="0.2">
      <c r="A8" s="319">
        <v>1</v>
      </c>
      <c r="B8" s="320"/>
      <c r="C8" s="321"/>
      <c r="D8" s="322" t="s">
        <v>143</v>
      </c>
      <c r="E8" s="323" t="s">
        <v>144</v>
      </c>
      <c r="F8" s="324">
        <v>200</v>
      </c>
      <c r="G8" s="325" t="s">
        <v>145</v>
      </c>
      <c r="H8" s="326"/>
      <c r="I8" s="164"/>
      <c r="J8" s="326"/>
      <c r="K8" s="326"/>
      <c r="L8" s="327"/>
      <c r="M8" s="328"/>
      <c r="N8" s="329"/>
      <c r="O8" s="320"/>
      <c r="P8" s="330"/>
      <c r="Q8" s="331"/>
      <c r="R8" s="284"/>
      <c r="S8" s="284"/>
      <c r="T8" s="284"/>
      <c r="U8" s="284"/>
      <c r="V8" s="284"/>
    </row>
    <row r="9" spans="1:22" ht="38.25" x14ac:dyDescent="0.2">
      <c r="A9" s="332">
        <f>A8+1</f>
        <v>2</v>
      </c>
      <c r="B9" s="333"/>
      <c r="C9" s="334"/>
      <c r="D9" s="335" t="s">
        <v>146</v>
      </c>
      <c r="E9" s="336" t="s">
        <v>147</v>
      </c>
      <c r="F9" s="337">
        <v>200</v>
      </c>
      <c r="G9" s="325" t="s">
        <v>145</v>
      </c>
      <c r="H9" s="338"/>
      <c r="I9" s="172"/>
      <c r="J9" s="326"/>
      <c r="K9" s="326"/>
      <c r="L9" s="339"/>
      <c r="M9" s="340"/>
      <c r="N9" s="341"/>
      <c r="O9" s="333"/>
      <c r="P9" s="333"/>
      <c r="Q9" s="342"/>
      <c r="R9" s="284"/>
      <c r="S9" s="284"/>
      <c r="T9" s="284"/>
      <c r="U9" s="284"/>
      <c r="V9" s="284"/>
    </row>
    <row r="10" spans="1:22" ht="38.25" x14ac:dyDescent="0.2">
      <c r="A10" s="332">
        <f t="shared" ref="A10:A23" si="0">A9+1</f>
        <v>3</v>
      </c>
      <c r="B10" s="333"/>
      <c r="C10" s="334"/>
      <c r="D10" s="335" t="s">
        <v>148</v>
      </c>
      <c r="E10" s="336" t="s">
        <v>149</v>
      </c>
      <c r="F10" s="337">
        <v>200</v>
      </c>
      <c r="G10" s="325" t="s">
        <v>33</v>
      </c>
      <c r="H10" s="338"/>
      <c r="I10" s="172"/>
      <c r="J10" s="326"/>
      <c r="K10" s="326"/>
      <c r="L10" s="339"/>
      <c r="M10" s="340"/>
      <c r="N10" s="341"/>
      <c r="O10" s="333"/>
      <c r="P10" s="333"/>
      <c r="Q10" s="342"/>
      <c r="R10" s="284"/>
      <c r="S10" s="284"/>
      <c r="T10" s="284"/>
      <c r="U10" s="284"/>
      <c r="V10" s="284"/>
    </row>
    <row r="11" spans="1:22" ht="60.75" customHeight="1" x14ac:dyDescent="0.2">
      <c r="A11" s="332">
        <f t="shared" si="0"/>
        <v>4</v>
      </c>
      <c r="B11" s="343"/>
      <c r="C11" s="344"/>
      <c r="D11" s="345" t="s">
        <v>150</v>
      </c>
      <c r="E11" s="346" t="s">
        <v>151</v>
      </c>
      <c r="F11" s="347">
        <v>60</v>
      </c>
      <c r="G11" s="325" t="s">
        <v>33</v>
      </c>
      <c r="H11" s="348"/>
      <c r="I11" s="349"/>
      <c r="J11" s="326"/>
      <c r="K11" s="326"/>
      <c r="L11" s="350"/>
      <c r="M11" s="351"/>
      <c r="N11" s="352"/>
      <c r="O11" s="343"/>
      <c r="P11" s="343"/>
      <c r="Q11" s="342"/>
      <c r="R11" s="284"/>
      <c r="S11" s="284"/>
      <c r="T11" s="284"/>
      <c r="U11" s="284"/>
      <c r="V11" s="284"/>
    </row>
    <row r="12" spans="1:22" ht="102.75" customHeight="1" x14ac:dyDescent="0.2">
      <c r="A12" s="332">
        <f t="shared" si="0"/>
        <v>5</v>
      </c>
      <c r="B12" s="343"/>
      <c r="C12" s="344"/>
      <c r="D12" s="345" t="s">
        <v>152</v>
      </c>
      <c r="E12" s="346" t="s">
        <v>153</v>
      </c>
      <c r="F12" s="347">
        <v>200</v>
      </c>
      <c r="G12" s="325" t="s">
        <v>33</v>
      </c>
      <c r="H12" s="348"/>
      <c r="I12" s="349"/>
      <c r="J12" s="326"/>
      <c r="K12" s="326"/>
      <c r="L12" s="353"/>
      <c r="M12" s="354"/>
      <c r="N12" s="352"/>
      <c r="O12" s="343"/>
      <c r="P12" s="343"/>
      <c r="Q12" s="342"/>
      <c r="R12" s="284"/>
      <c r="S12" s="284"/>
      <c r="T12" s="284"/>
      <c r="U12" s="284"/>
      <c r="V12" s="284"/>
    </row>
    <row r="13" spans="1:22" ht="98.25" customHeight="1" x14ac:dyDescent="0.2">
      <c r="A13" s="332">
        <f t="shared" si="0"/>
        <v>6</v>
      </c>
      <c r="B13" s="333"/>
      <c r="C13" s="334"/>
      <c r="D13" s="335" t="s">
        <v>154</v>
      </c>
      <c r="E13" s="336" t="s">
        <v>155</v>
      </c>
      <c r="F13" s="337">
        <v>80</v>
      </c>
      <c r="G13" s="325" t="s">
        <v>33</v>
      </c>
      <c r="H13" s="338"/>
      <c r="I13" s="172"/>
      <c r="J13" s="338"/>
      <c r="K13" s="338"/>
      <c r="L13" s="350"/>
      <c r="M13" s="351"/>
      <c r="N13" s="341"/>
      <c r="O13" s="333"/>
      <c r="P13" s="333"/>
      <c r="Q13" s="342"/>
      <c r="R13" s="284"/>
      <c r="S13" s="284"/>
      <c r="T13" s="284"/>
      <c r="U13" s="284"/>
      <c r="V13" s="284"/>
    </row>
    <row r="14" spans="1:22" ht="38.25" x14ac:dyDescent="0.2">
      <c r="A14" s="332">
        <f t="shared" si="0"/>
        <v>7</v>
      </c>
      <c r="B14" s="320"/>
      <c r="C14" s="355"/>
      <c r="D14" s="356" t="s">
        <v>156</v>
      </c>
      <c r="E14" s="356" t="s">
        <v>157</v>
      </c>
      <c r="F14" s="324">
        <v>100</v>
      </c>
      <c r="G14" s="325" t="s">
        <v>33</v>
      </c>
      <c r="H14" s="326"/>
      <c r="I14" s="164"/>
      <c r="J14" s="326"/>
      <c r="K14" s="326"/>
      <c r="L14" s="339"/>
      <c r="M14" s="340"/>
      <c r="N14" s="329"/>
      <c r="O14" s="357"/>
      <c r="P14" s="358"/>
      <c r="Q14" s="331"/>
      <c r="R14" s="284"/>
      <c r="S14" s="284"/>
      <c r="T14" s="284"/>
      <c r="U14" s="284"/>
      <c r="V14" s="284"/>
    </row>
    <row r="15" spans="1:22" ht="102" x14ac:dyDescent="0.2">
      <c r="A15" s="332">
        <f t="shared" si="0"/>
        <v>8</v>
      </c>
      <c r="B15" s="333"/>
      <c r="C15" s="359"/>
      <c r="D15" s="336" t="s">
        <v>158</v>
      </c>
      <c r="E15" s="360" t="s">
        <v>159</v>
      </c>
      <c r="F15" s="337">
        <v>400</v>
      </c>
      <c r="G15" s="325" t="s">
        <v>33</v>
      </c>
      <c r="H15" s="338"/>
      <c r="I15" s="172"/>
      <c r="J15" s="326"/>
      <c r="K15" s="326"/>
      <c r="L15" s="350"/>
      <c r="M15" s="351"/>
      <c r="N15" s="341"/>
      <c r="O15" s="361"/>
      <c r="P15" s="362"/>
      <c r="Q15" s="342"/>
      <c r="R15" s="284"/>
      <c r="S15" s="284"/>
      <c r="T15" s="284"/>
      <c r="U15" s="284"/>
      <c r="V15" s="284"/>
    </row>
    <row r="16" spans="1:22" ht="73.5" customHeight="1" x14ac:dyDescent="0.2">
      <c r="A16" s="332">
        <f t="shared" si="0"/>
        <v>9</v>
      </c>
      <c r="B16" s="333"/>
      <c r="C16" s="359"/>
      <c r="D16" s="336" t="s">
        <v>160</v>
      </c>
      <c r="E16" s="336" t="s">
        <v>161</v>
      </c>
      <c r="F16" s="337">
        <v>60</v>
      </c>
      <c r="G16" s="325" t="s">
        <v>33</v>
      </c>
      <c r="H16" s="338"/>
      <c r="I16" s="172"/>
      <c r="J16" s="326"/>
      <c r="K16" s="326"/>
      <c r="L16" s="350"/>
      <c r="M16" s="351"/>
      <c r="N16" s="341"/>
      <c r="O16" s="361"/>
      <c r="P16" s="362"/>
      <c r="Q16" s="342"/>
      <c r="R16" s="284"/>
      <c r="S16" s="284"/>
      <c r="T16" s="284"/>
      <c r="U16" s="284"/>
      <c r="V16" s="284"/>
    </row>
    <row r="17" spans="1:22" ht="38.25" x14ac:dyDescent="0.2">
      <c r="A17" s="332">
        <f t="shared" si="0"/>
        <v>10</v>
      </c>
      <c r="B17" s="333"/>
      <c r="C17" s="359"/>
      <c r="D17" s="363" t="s">
        <v>162</v>
      </c>
      <c r="E17" s="336" t="s">
        <v>163</v>
      </c>
      <c r="F17" s="337">
        <v>6000</v>
      </c>
      <c r="G17" s="364" t="s">
        <v>33</v>
      </c>
      <c r="H17" s="338"/>
      <c r="I17" s="172"/>
      <c r="J17" s="338"/>
      <c r="K17" s="338"/>
      <c r="L17" s="350"/>
      <c r="M17" s="351"/>
      <c r="N17" s="341"/>
      <c r="O17" s="361"/>
      <c r="P17" s="362"/>
      <c r="Q17" s="365"/>
      <c r="R17" s="284"/>
      <c r="S17" s="284"/>
      <c r="T17" s="284"/>
      <c r="U17" s="284"/>
      <c r="V17" s="284"/>
    </row>
    <row r="18" spans="1:22" ht="25.5" x14ac:dyDescent="0.2">
      <c r="A18" s="332">
        <f t="shared" si="0"/>
        <v>11</v>
      </c>
      <c r="B18" s="333"/>
      <c r="C18" s="359"/>
      <c r="D18" s="363" t="s">
        <v>164</v>
      </c>
      <c r="E18" s="336" t="s">
        <v>165</v>
      </c>
      <c r="F18" s="337">
        <v>300</v>
      </c>
      <c r="G18" s="364" t="s">
        <v>33</v>
      </c>
      <c r="H18" s="338"/>
      <c r="I18" s="172"/>
      <c r="J18" s="338"/>
      <c r="K18" s="338"/>
      <c r="L18" s="350"/>
      <c r="M18" s="351"/>
      <c r="N18" s="341"/>
      <c r="O18" s="361"/>
      <c r="P18" s="362"/>
      <c r="Q18" s="365"/>
      <c r="R18" s="284"/>
      <c r="S18" s="284"/>
      <c r="T18" s="284"/>
      <c r="U18" s="284"/>
      <c r="V18" s="284"/>
    </row>
    <row r="19" spans="1:22" ht="38.25" x14ac:dyDescent="0.2">
      <c r="A19" s="332">
        <f t="shared" si="0"/>
        <v>12</v>
      </c>
      <c r="B19" s="333"/>
      <c r="C19" s="359"/>
      <c r="D19" s="363" t="s">
        <v>166</v>
      </c>
      <c r="E19" s="336" t="s">
        <v>167</v>
      </c>
      <c r="F19" s="337">
        <v>10</v>
      </c>
      <c r="G19" s="364" t="s">
        <v>33</v>
      </c>
      <c r="H19" s="338"/>
      <c r="I19" s="172"/>
      <c r="J19" s="338"/>
      <c r="K19" s="338"/>
      <c r="L19" s="350"/>
      <c r="M19" s="351"/>
      <c r="N19" s="341"/>
      <c r="O19" s="361"/>
      <c r="P19" s="362"/>
      <c r="Q19" s="365"/>
      <c r="R19" s="284"/>
      <c r="S19" s="284"/>
      <c r="T19" s="284"/>
      <c r="U19" s="284"/>
      <c r="V19" s="284"/>
    </row>
    <row r="20" spans="1:22" ht="25.5" x14ac:dyDescent="0.2">
      <c r="A20" s="332">
        <f t="shared" si="0"/>
        <v>13</v>
      </c>
      <c r="B20" s="333"/>
      <c r="C20" s="366"/>
      <c r="D20" s="363" t="s">
        <v>168</v>
      </c>
      <c r="E20" s="336" t="s">
        <v>169</v>
      </c>
      <c r="F20" s="337">
        <v>260</v>
      </c>
      <c r="G20" s="364" t="s">
        <v>33</v>
      </c>
      <c r="H20" s="338"/>
      <c r="I20" s="172"/>
      <c r="J20" s="338"/>
      <c r="K20" s="338"/>
      <c r="L20" s="350"/>
      <c r="M20" s="351"/>
      <c r="N20" s="341"/>
      <c r="O20" s="361"/>
      <c r="P20" s="362"/>
      <c r="Q20" s="342"/>
      <c r="R20" s="284"/>
      <c r="S20" s="284"/>
      <c r="T20" s="284"/>
      <c r="U20" s="284"/>
      <c r="V20" s="284"/>
    </row>
    <row r="21" spans="1:22" ht="25.5" x14ac:dyDescent="0.2">
      <c r="A21" s="332">
        <f t="shared" si="0"/>
        <v>14</v>
      </c>
      <c r="B21" s="164"/>
      <c r="C21" s="367"/>
      <c r="D21" s="368" t="s">
        <v>170</v>
      </c>
      <c r="E21" s="356" t="s">
        <v>171</v>
      </c>
      <c r="F21" s="324">
        <v>50</v>
      </c>
      <c r="G21" s="364" t="s">
        <v>86</v>
      </c>
      <c r="H21" s="326"/>
      <c r="I21" s="164"/>
      <c r="J21" s="326"/>
      <c r="K21" s="326"/>
      <c r="L21" s="339"/>
      <c r="M21" s="340"/>
      <c r="N21" s="329"/>
      <c r="O21" s="357"/>
      <c r="P21" s="358"/>
      <c r="Q21" s="331"/>
      <c r="R21" s="284"/>
      <c r="S21" s="284"/>
      <c r="T21" s="284"/>
      <c r="U21" s="284"/>
      <c r="V21" s="284"/>
    </row>
    <row r="22" spans="1:22" ht="51" x14ac:dyDescent="0.2">
      <c r="A22" s="332">
        <f t="shared" si="0"/>
        <v>15</v>
      </c>
      <c r="B22" s="172"/>
      <c r="C22" s="369"/>
      <c r="D22" s="336" t="s">
        <v>172</v>
      </c>
      <c r="E22" s="336" t="s">
        <v>173</v>
      </c>
      <c r="F22" s="337">
        <v>400</v>
      </c>
      <c r="G22" s="364" t="s">
        <v>86</v>
      </c>
      <c r="H22" s="338"/>
      <c r="I22" s="172"/>
      <c r="J22" s="338"/>
      <c r="K22" s="338"/>
      <c r="L22" s="350"/>
      <c r="M22" s="351"/>
      <c r="N22" s="341"/>
      <c r="O22" s="361"/>
      <c r="P22" s="362"/>
      <c r="Q22" s="365"/>
      <c r="R22" s="284"/>
      <c r="S22" s="284"/>
      <c r="T22" s="284"/>
      <c r="U22" s="284"/>
      <c r="V22" s="284"/>
    </row>
    <row r="23" spans="1:22" ht="26.25" thickBot="1" x14ac:dyDescent="0.25">
      <c r="A23" s="332">
        <f t="shared" si="0"/>
        <v>16</v>
      </c>
      <c r="B23" s="320"/>
      <c r="C23" s="370"/>
      <c r="D23" s="371" t="s">
        <v>174</v>
      </c>
      <c r="E23" s="356" t="s">
        <v>175</v>
      </c>
      <c r="F23" s="324">
        <v>800</v>
      </c>
      <c r="G23" s="372" t="s">
        <v>86</v>
      </c>
      <c r="H23" s="326"/>
      <c r="I23" s="164"/>
      <c r="J23" s="326"/>
      <c r="K23" s="326"/>
      <c r="L23" s="339"/>
      <c r="M23" s="340"/>
      <c r="N23" s="329"/>
      <c r="O23" s="357"/>
      <c r="P23" s="358"/>
      <c r="Q23" s="331"/>
      <c r="R23" s="284"/>
      <c r="S23" s="284"/>
      <c r="T23" s="284"/>
      <c r="U23" s="284"/>
      <c r="V23" s="284"/>
    </row>
    <row r="24" spans="1:22" s="231" customFormat="1" ht="15.75" thickBot="1" x14ac:dyDescent="0.25">
      <c r="A24" s="401" t="s">
        <v>176</v>
      </c>
      <c r="B24" s="402"/>
      <c r="C24" s="402"/>
      <c r="D24" s="402"/>
      <c r="E24" s="402"/>
      <c r="F24" s="402"/>
      <c r="G24" s="402"/>
      <c r="H24" s="402"/>
      <c r="I24" s="402"/>
      <c r="J24" s="402"/>
      <c r="K24" s="402"/>
      <c r="L24" s="373"/>
      <c r="M24" s="374"/>
      <c r="N24" s="375"/>
      <c r="O24" s="376"/>
      <c r="P24" s="283"/>
      <c r="Q24" s="284"/>
      <c r="R24" s="284"/>
      <c r="S24" s="284"/>
      <c r="T24" s="284"/>
      <c r="U24" s="284"/>
      <c r="V24" s="284"/>
    </row>
    <row r="25" spans="1:22" s="231" customFormat="1" ht="15" x14ac:dyDescent="0.2">
      <c r="A25" s="284"/>
      <c r="B25" s="288"/>
      <c r="C25" s="377"/>
      <c r="D25" s="378"/>
      <c r="E25" s="378"/>
      <c r="F25" s="379"/>
      <c r="G25" s="288"/>
      <c r="H25" s="284"/>
      <c r="I25" s="283"/>
      <c r="J25" s="283"/>
      <c r="K25" s="380"/>
      <c r="L25" s="285"/>
      <c r="M25" s="285"/>
      <c r="N25" s="376"/>
      <c r="O25" s="283"/>
      <c r="P25" s="284"/>
      <c r="Q25" s="284"/>
      <c r="R25" s="284"/>
      <c r="S25" s="284"/>
      <c r="T25" s="284"/>
      <c r="U25" s="284"/>
      <c r="V25" s="284"/>
    </row>
    <row r="26" spans="1:22" s="231" customFormat="1" ht="17.100000000000001" customHeight="1" x14ac:dyDescent="0.2">
      <c r="A26" s="381" t="s">
        <v>124</v>
      </c>
      <c r="B26" s="378"/>
      <c r="C26" s="287"/>
      <c r="D26" s="382"/>
      <c r="E26" s="382"/>
      <c r="F26" s="284"/>
      <c r="G26" s="383"/>
      <c r="H26" s="284"/>
      <c r="I26" s="284"/>
      <c r="J26" s="284"/>
      <c r="K26" s="284"/>
      <c r="L26" s="284"/>
      <c r="M26" s="284"/>
      <c r="N26" s="284"/>
      <c r="O26" s="284"/>
      <c r="P26" s="284"/>
      <c r="Q26" s="284"/>
      <c r="R26" s="284"/>
      <c r="S26" s="284"/>
      <c r="T26" s="284"/>
      <c r="U26" s="284"/>
      <c r="V26" s="284"/>
    </row>
    <row r="27" spans="1:22" s="231" customFormat="1" ht="15" x14ac:dyDescent="0.2">
      <c r="A27" s="381"/>
      <c r="B27" s="378"/>
      <c r="C27" s="287"/>
      <c r="D27" s="382"/>
      <c r="E27" s="382"/>
      <c r="F27" s="284"/>
      <c r="G27" s="383"/>
      <c r="H27" s="284"/>
      <c r="I27" s="284"/>
      <c r="J27" s="284"/>
      <c r="K27" s="284"/>
      <c r="L27" s="284"/>
      <c r="M27" s="284"/>
      <c r="N27" s="284"/>
      <c r="O27" s="284"/>
      <c r="P27" s="284"/>
      <c r="Q27" s="284"/>
      <c r="R27" s="284"/>
      <c r="S27" s="284"/>
      <c r="T27" s="284"/>
      <c r="U27" s="284"/>
      <c r="V27" s="284"/>
    </row>
    <row r="28" spans="1:22" x14ac:dyDescent="0.2">
      <c r="A28" s="381"/>
      <c r="B28" s="378"/>
      <c r="C28" s="287"/>
      <c r="D28" s="382"/>
      <c r="E28" s="382"/>
      <c r="F28" s="284"/>
      <c r="G28" s="383"/>
      <c r="H28" s="284"/>
      <c r="I28" s="284"/>
      <c r="J28" s="284"/>
      <c r="K28" s="284"/>
      <c r="L28" s="284"/>
      <c r="M28" s="284"/>
      <c r="N28" s="284"/>
      <c r="O28" s="284"/>
      <c r="P28" s="284"/>
      <c r="Q28" s="284"/>
      <c r="R28" s="284"/>
      <c r="S28" s="284"/>
      <c r="T28" s="284"/>
      <c r="U28" s="284"/>
      <c r="V28" s="284"/>
    </row>
    <row r="29" spans="1:22" x14ac:dyDescent="0.2">
      <c r="A29" s="284"/>
      <c r="B29" s="378"/>
      <c r="C29" s="287"/>
      <c r="E29" s="382"/>
      <c r="F29" s="284"/>
      <c r="G29" s="383"/>
      <c r="H29" s="284"/>
      <c r="I29" s="284"/>
      <c r="J29" s="284"/>
      <c r="K29" s="284"/>
      <c r="L29" s="284"/>
      <c r="M29" s="284"/>
      <c r="N29" s="284"/>
      <c r="O29" s="284"/>
      <c r="P29" s="284"/>
      <c r="Q29" s="284"/>
      <c r="R29" s="284"/>
      <c r="S29" s="284"/>
      <c r="T29" s="284"/>
      <c r="U29" s="284"/>
      <c r="V29" s="284"/>
    </row>
    <row r="30" spans="1:22" x14ac:dyDescent="0.2">
      <c r="E30" s="385"/>
      <c r="I30" s="386"/>
    </row>
    <row r="31" spans="1:22" x14ac:dyDescent="0.2">
      <c r="E31" s="385"/>
      <c r="I31" s="386"/>
    </row>
  </sheetData>
  <mergeCells count="4">
    <mergeCell ref="A1:E3"/>
    <mergeCell ref="F2:Q3"/>
    <mergeCell ref="D6:E6"/>
    <mergeCell ref="A24:K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 objektna higiena</vt:lpstr>
      <vt:lpstr>Sklop 2 avtokozmetika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JAKIČ Marija</dc:creator>
  <cp:lastModifiedBy>GAŠPER Vesna</cp:lastModifiedBy>
  <dcterms:created xsi:type="dcterms:W3CDTF">2026-06-12T05:20:57Z</dcterms:created>
  <dcterms:modified xsi:type="dcterms:W3CDTF">2026-07-28T07:17:08Z</dcterms:modified>
</cp:coreProperties>
</file>